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2\"/>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C49" i="1"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<sst xmlns="http://schemas.openxmlformats.org/spreadsheetml/2006/main" count="1391" uniqueCount="622">
  <si>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</si>
  <si>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</si>
  <si>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</si>
  <si>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</si>
  <si>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</si>
  <si>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</si>
  <si>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</si>
  <si>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</si>
  <si>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</si>
  <si>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</si>
  <si>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</si>
  <si>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</si>
  <si>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</si>
  <si>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</si>
  <si>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</si>
  <si>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</si>
  <si>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</si>
  <si>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</si>
  <si>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</si>
  <si>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</si>
  <si>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</si>
  <si>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</si>
  <si>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</si>
  <si>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</si>
  <si>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</si>
  <si>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</si>
  <si>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</si>
  <si>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</si>
  <si>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</si>
  <si>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</si>
  <si>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</si>
  <si>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</si>
  <si>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</si>
  <si>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</si>
  <si>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</si>
  <si>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</si>
  <si>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</si>
  <si>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</si>
  <si>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</si>
  <si>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</si>
  <si>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</si>
  <si>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</si>
  <si>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</si>
  <si>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</si>
  <si>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</si>
  <si>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</si>
  <si>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</si>
  <si>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</si>
  <si>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</si>
  <si>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</si>
  <si>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</si>
  <si>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</si>
  <si>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</si>
  <si>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</si>
  <si>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</si>
  <si>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</si>
  <si>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</si>
  <si>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</si>
  <si>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</si>
  <si>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</si>
  <si>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</si>
  <si>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</si>
  <si>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</si>
  <si>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</si>
  <si>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</si>
  <si>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</si>
  <si>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</si>
  <si>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</si>
  <si>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</si>
  <si>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</si>
  <si>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</si>
  <si>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</si>
  <si>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</si>
  <si>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</si>
  <si>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</si>
  <si>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</si>
  <si>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</si>
  <si>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</si>
  <si>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</si>
  <si>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</si>
  <si>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</si>
  <si>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</si>
  <si>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</si>
  <si>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</si>
  <si>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</si>
  <si>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</si>
  <si>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</si>
  <si>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</si>
  <si>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</si>
  <si>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</si>
  <si>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</si>
  <si>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</si>
  <si>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</si>
  <si>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</si>
  <si>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</si>
  <si>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</si>
  <si>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</si>
  <si>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</si>
  <si>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</si>
  <si>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</si>
  <si>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</si>
  <si>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</si>
  <si>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</si>
  <si>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</si>
  <si>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</si>
  <si>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</si>
  <si>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</si>
  <si>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</si>
  <si>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</si>
  <si>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</si>
  <si>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</si>
  <si>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</si>
  <si>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</si>
  <si>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</si>
  <si>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</si>
  <si>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</si>
  <si>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</si>
  <si>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</si>
  <si>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</si>
  <si>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</si>
  <si>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</si>
  <si>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</si>
  <si>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</si>
  <si>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</si>
  <si>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</si>
  <si>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</si>
  <si>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</si>
  <si>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</si>
  <si>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</si>
  <si>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</si>
  <si>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</si>
  <si>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</si>
  <si>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</si>
  <si>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</si>
  <si>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</si>
  <si>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</si>
  <si>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</si>
  <si>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</si>
  <si>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</si>
  <si>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</si>
  <si>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</si>
  <si>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</si>
  <si>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</si>
  <si>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</si>
  <si>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</si>
  <si>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</si>
  <si>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</si>
  <si>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</si>
  <si>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</si>
  <si>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</si>
  <si>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</si>
  <si>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</si>
  <si>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</si>
  <si>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</si>
  <si>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</si>
  <si>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</si>
  <si>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</si>
  <si>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</si>
  <si>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</si>
  <si>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</si>
  <si>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</si>
  <si>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</si>
  <si>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</si>
  <si>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</si>
  <si>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</si>
  <si>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</si>
  <si>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</si>
  <si>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</si>
  <si>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</si>
  <si>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</si>
  <si>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</si>
  <si>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</si>
  <si>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</si>
  <si>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</si>
  <si>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</si>
  <si>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</si>
  <si>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</si>
  <si>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</si>
  <si>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</si>
  <si>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</si>
  <si>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</si>
  <si>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</si>
  <si>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</si>
  <si>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</si>
  <si>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</si>
  <si>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</si>
  <si>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</si>
  <si>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</si>
  <si>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</si>
  <si>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</si>
  <si>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</si>
  <si>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</si>
  <si>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</si>
  <si>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</si>
  <si>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</si>
  <si>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</si>
  <si>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</si>
  <si>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</si>
  <si>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</si>
  <si>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</si>
  <si>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</si>
  <si>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</si>
  <si>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</si>
  <si>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</si>
  <si>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</si>
  <si>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</si>
  <si>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</si>
  <si>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</si>
  <si>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</si>
  <si>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</si>
  <si>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</si>
  <si>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</si>
  <si>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</si>
  <si>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</si>
  <si>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</si>
  <si>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</si>
  <si>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</si>
  <si>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</si>
  <si>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</si>
  <si>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</si>
  <si>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</si>
  <si>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</si>
  <si>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</si>
  <si>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</si>
  <si>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</si>
  <si>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</si>
  <si>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</si>
  <si>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</si>
  <si>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</si>
  <si>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</si>
  <si>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</si>
  <si>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</si>
  <si>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</si>
  <si>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</si>
  <si>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</si>
  <si>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</si>
  <si>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</si>
  <si>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</si>
  <si>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</si>
  <si>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</si>
  <si>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</si>
  <si>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</si>
  <si>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</si>
  <si>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</si>
  <si>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</si>
  <si>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</si>
  <si>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</si>
  <si>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</si>
  <si>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</si>
  <si>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</si>
  <si>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</si>
  <si>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</si>
  <si>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</si>
  <si>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</si>
  <si>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</si>
  <si>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</si>
  <si>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</si>
  <si>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</si>
  <si>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</si>
  <si>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</si>
  <si>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</si>
  <si>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</si>
  <si>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</si>
  <si>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</si>
  <si>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</si>
  <si>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</si>
  <si>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</si>
  <si>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</si>
  <si>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</si>
  <si>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</si>
  <si>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</si>
  <si>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</si>
  <si>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</si>
  <si>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</si>
  <si>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</si>
  <si>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</si>
  <si>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</si>
  <si>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</si>
  <si>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</si>
  <si>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</si>
  <si>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</si>
  <si>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</si>
  <si>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</si>
  <si>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</si>
  <si>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</si>
  <si>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</si>
  <si>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</si>
  <si>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</si>
  <si>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</si>
  <si>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</si>
  <si>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</si>
  <si>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</si>
  <si>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</si>
  <si>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</si>
  <si>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</si>
  <si>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</si>
  <si>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</si>
  <si>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</si>
  <si>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</si>
  <si>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</si>
  <si>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</si>
  <si>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</si>
  <si>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</si>
  <si>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</si>
  <si>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</si>
  <si>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</si>
  <si>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</si>
  <si>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</si>
  <si>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</si>
  <si>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</si>
  <si>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</si>
  <si>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</si>
  <si>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</si>
  <si>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</si>
  <si>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</si>
  <si>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</si>
  <si>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</si>
  <si>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</si>
  <si>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</si>
  <si>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</si>
  <si>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</si>
  <si>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</si>
  <si>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</si>
  <si>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</si>
  <si>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</si>
  <si>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</si>
  <si>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</si>
  <si>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</si>
  <si>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</si>
  <si>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</si>
  <si>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</si>
  <si>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</si>
  <si>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</si>
  <si>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</si>
  <si>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</si>
  <si>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</si>
  <si>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</si>
  <si>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</si>
  <si>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</si>
  <si>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</si>
  <si>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</si>
  <si>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</si>
  <si>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</si>
  <si>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</si>
  <si>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</si>
  <si>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</si>
  <si>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</si>
  <si>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</si>
  <si>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</si>
  <si>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</si>
  <si>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</si>
  <si>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</si>
  <si>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</si>
  <si>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</si>
  <si>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</si>
  <si>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</si>
  <si>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</si>
  <si>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</si>
  <si>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</si>
  <si>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</si>
  <si>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</si>
  <si>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</si>
  <si>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</si>
  <si>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</si>
  <si>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</si>
  <si>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</si>
  <si>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</si>
  <si>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</si>
  <si>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</si>
  <si>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</si>
  <si>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</si>
  <si>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</si>
  <si>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</si>
  <si>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</si>
  <si>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</si>
  <si>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</si>
  <si>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</si>
  <si>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</si>
  <si>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</si>
  <si>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</si>
  <si>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</si>
  <si>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</si>
  <si>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</si>
  <si>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</si>
  <si>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</si>
  <si>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</si>
  <si>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</si>
  <si>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</si>
  <si>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</si>
  <si>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</si>
  <si>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</si>
  <si>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</si>
  <si>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</si>
  <si>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</si>
  <si>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</si>
  <si>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</si>
  <si>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</si>
  <si>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</si>
  <si>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</si>
  <si>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</si>
  <si>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</si>
  <si>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</si>
  <si>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</si>
  <si>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</si>
  <si>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</si>
  <si>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</si>
  <si>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</si>
  <si>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</si>
  <si>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</si>
  <si>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</si>
  <si>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</si>
  <si>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</si>
  <si>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</si>
  <si>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</si>
  <si>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</si>
  <si>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</si>
  <si>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</si>
  <si>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</si>
  <si>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</si>
  <si>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</si>
  <si>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</si>
  <si>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</si>
  <si>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</si>
  <si>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</si>
  <si>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</si>
  <si>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</si>
  <si>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</si>
  <si>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</si>
  <si>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</si>
  <si>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</si>
  <si>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</si>
  <si>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</si>
  <si>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</si>
  <si>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</si>
  <si>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</si>
  <si>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</si>
  <si>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</si>
  <si>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</si>
  <si>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</si>
  <si>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</si>
  <si>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</si>
  <si>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</si>
  <si>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</si>
  <si>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</si>
  <si>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</si>
  <si>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</si>
  <si>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</si>
  <si>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</si>
  <si>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</si>
  <si>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</si>
  <si>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</si>
  <si>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</si>
  <si>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</si>
  <si>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</si>
  <si>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</si>
  <si>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</si>
  <si>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</si>
  <si>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</si>
  <si>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</si>
  <si>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</si>
  <si>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</si>
  <si>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</si>
  <si>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</si>
  <si>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</si>
  <si>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</si>
  <si>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</si>
  <si>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</si>
  <si>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</si>
  <si>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</si>
  <si>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</si>
  <si>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</si>
  <si>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</si>
  <si>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</si>
  <si>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</si>
  <si>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</si>
  <si>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</si>
  <si>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</si>
  <si>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</si>
  <si>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</si>
  <si>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</si>
  <si>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</si>
  <si>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</si>
  <si>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</si>
  <si>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</si>
  <si>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</si>
  <si>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</si>
  <si>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</si>
  <si>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</si>
  <si>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</si>
  <si>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</si>
  <si>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</si>
  <si>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</si>
  <si>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</si>
  <si>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</si>
  <si>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</si>
  <si>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</si>
  <si>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</si>
  <si>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</si>
  <si>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</si>
  <si>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</si>
  <si>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</si>
  <si>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</si>
  <si>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</si>
  <si>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</si>
  <si>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</si>
  <si>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</si>
  <si>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</si>
  <si>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</si>
  <si>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</si>
  <si>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</si>
  <si>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</si>
  <si>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</si>
  <si>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</si>
  <si>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</si>
  <si>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</si>
  <si>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</si>
  <si>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</si>
  <si>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</si>
  <si>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</si>
  <si>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</si>
  <si>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</si>
  <si>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</si>
  <si>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</si>
  <si>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</si>
  <si>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</si>
  <si>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</si>
  <si>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</si>
  <si>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</si>
  <si>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</si>
  <si>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</si>
  <si>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</si>
  <si>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</si>
  <si>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</si>
  <si>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</si>
  <si>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</si>
  <si>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</si>
  <si>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</si>
  <si>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</si>
  <si>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</si>
  <si>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</si>
  <si>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</si>
  <si>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</si>
  <si>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</si>
  <si>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</si>
  <si>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</si>
  <si>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</si>
  <si>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</si>
  <si>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</si>
  <si>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</si>
  <si>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</si>
  <si>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</si>
  <si>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</si>
  <si>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</si>
  <si>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</si>
  <si>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</si>
  <si>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</si>
  <si>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</si>
  <si>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</si>
  <si>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</si>
  <si>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</si>
  <si>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</si>
  <si>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</si>
  <si>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</si>
  <si>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</si>
  <si>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</si>
  <si>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</si>
  <si>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</si>
  <si>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</si>
  <si>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</si>
  <si>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</si>
  <si>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</si>
  <si>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</si>
  <si>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</si>
  <si>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</si>
  <si>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</si>
  <si>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</si>
  <si>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</si>
  <si>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</si>
  <si>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</si>
  <si>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</si>
  <si>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</si>
  <si>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</si>
  <si>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</si>
  <si>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</si>
  <si>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</si>
  <si>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</si>
  <si>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492 шт.</t>
    </r>
  </si>
  <si>
    <t>2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</si>
  <si>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</si>
  <si>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</si>
  <si>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</si>
  <si>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</si>
  <si>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2026 года с НДС, млн. руб.</t>
  </si>
  <si>
    <t>расчет оценки полной стоимости</t>
  </si>
  <si>
    <t>20.10.2026-20.11.2026</t>
  </si>
  <si>
    <t xml:space="preserve">Итого стоимость проекта (год реализации -2026) млн. руб. без НДС: 0,05135      
В том числе удельная стоимость млн. руб. без НДС:
1ф ПУ – проектом не предусмотрен
3ф ПУ – 0,025675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</si>
  <si>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</si>
  <si>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</si>
  <si>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</si>
  <si>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</si>
  <si>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</si>
  <si>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</si>
  <si>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</si>
  <si>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</si>
  <si>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</si>
  <si>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</si>
  <si>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</si>
  <si>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</si>
  <si>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</si>
  <si>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</si>
  <si>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</si>
  <si>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</si>
  <si>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</si>
  <si>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</si>
  <si>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</si>
  <si>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</si>
  <si>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</si>
  <si>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</si>
  <si>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</si>
  <si>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</si>
  <si>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25,68 тыс.руб/т.у.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</si>
  <si>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 приборы учета - 2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</si>
</sst>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1316875.6821113387</c:v>
                </c:pt>
                <c:pt idx="1">
                  <c:v>2505353.7093856288</c:v>
                </c:pt>
                <c:pt idx="2">
                  <c:v>3730141.0910601499</c:v>
                </c:pt>
                <c:pt idx="3">
                  <c:v>4992326.5485881818</c:v>
                </c:pt>
                <c:pt idx="4">
                  <c:v>6293031.4620761247</c:v>
                </c:pt>
                <c:pt idx="5">
                  <c:v>7633410.8528692592</c:v>
                </c:pt>
                <c:pt idx="6">
                  <c:v>9014654.3957136646</c:v>
                </c:pt>
                <c:pt idx="7">
                  <c:v>10437987.453921821</c:v>
                </c:pt>
                <c:pt idx="8">
                  <c:v>11904672.150686849</c:v>
                </c:pt>
                <c:pt idx="9">
                  <c:v>13416008.476545388</c:v>
                </c:pt>
                <c:pt idx="10">
                  <c:v>14972948.63564227</c:v>
                </c:pt>
              </c:numCache>
            </c:numRef>
          </c:val>
          <c:smooth val="0"/>
          <c:extLst>
            <c:ext xmlns:c16="http://schemas.microsoft.com/office/drawing/2014/chart" uri="{C3380CC4-5D6E-409C-BE32-E72D297353CC}">
              <c16:uniqueId val="{00000000-B2E9-43CF-BCBD-684E87A85AB3}"/>
            </c:ext>
          </c:extLst>
        </c:ser>
        <c:ser>
          <c:idx val="1"/>
          <c:order val="1"/>
          <c:tx>
            <c:v>NPV (без учета продажи)</c:v>
          </c:tx>
          <c:marker>
            <c:symbol val="none"/>
          </c:marker>
          <c:val>
            <c:numLit>
              <c:formatCode>_(* #.##0_);_(* \(#.##0\);_(* "-"_);_(@_)</c:formatCode>
              <c:ptCount val="11"/>
              <c:pt idx="0">
                <c:v>1179707.86970162</c:v>
              </c:pt>
              <c:pt idx="1">
                <c:v>2102278.0940601677</c:v>
              </c:pt>
              <c:pt idx="2">
                <c:v>2939948.3964249683</c:v>
              </c:pt>
              <c:pt idx="3">
                <c:v>3700519.3331830404</c:v>
              </c:pt>
              <c:pt idx="4">
                <c:v>4391076.2397146113</c:v>
              </c:pt>
              <c:pt idx="5">
                <c:v>5018054.6299654488</c:v>
              </c:pt>
              <c:pt idx="6">
                <c:v>5587299.6370466091</c:v>
              </c:pt>
              <c:pt idx="7">
                <c:v>6104120.0326111009</c:v>
              </c:pt>
              <c:pt idx="8">
                <c:v>6573337.3225892913</c:v>
              </c:pt>
              <c:pt idx="9">
                <c:v>6999330.3647245336</c:v>
              </c:pt>
              <c:pt idx="10">
                <c:v>7385979.8567864569</c:v>
              </c:pt>
            </c:numLit>
          </c:val>
          <c:smooth val="0"/>
          <c:extLst>
            <c:ext xmlns:c16="http://schemas.microsoft.com/office/drawing/2014/chart" uri="{C3380CC4-5D6E-409C-BE32-E72D297353CC}">
              <c16:uniqueId val="{00000001-B2E9-43CF-BCBD-684E87A85A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40822</xdr:colOff>
      <xdr:row>30</xdr:row>
      <xdr:rowOff>149679</xdr:rowOff>
    </xdr:from>
    <xdr:to>
      <xdr:col>17</xdr:col>
      <xdr:colOff>507547</xdr:colOff>
      <xdr:row>44</xdr:row>
      <xdr:rowOff>132361</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3" t="s">
        <v>582</v>
      </c>
      <c r="B5" s="263"/>
      <c r="C5" s="263"/>
      <c r="D5" s="8"/>
      <c r="E5" s="8"/>
      <c r="F5" s="8"/>
      <c r="G5" s="8"/>
    </row>
    <row r="6" spans="1:19" s="2" customFormat="1" ht="18.75" x14ac:dyDescent="0.3">
      <c r="A6" s="6"/>
      <c r="E6" s="5"/>
    </row>
    <row r="7" spans="1:19" s="2" customFormat="1" ht="18.75" x14ac:dyDescent="0.2">
      <c r="A7" s="264" t="s">
        <v>3</v>
      </c>
      <c r="B7" s="264"/>
      <c r="C7" s="26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5" t="s">
        <v>4</v>
      </c>
      <c r="B9" s="265"/>
      <c r="C9" s="265"/>
      <c r="D9" s="11"/>
      <c r="E9" s="11"/>
      <c r="F9" s="10"/>
      <c r="G9" s="10"/>
      <c r="H9" s="10"/>
      <c r="I9" s="10"/>
      <c r="J9" s="10"/>
      <c r="K9" s="10"/>
      <c r="L9" s="10"/>
      <c r="M9" s="10"/>
      <c r="N9" s="10"/>
      <c r="O9" s="10"/>
      <c r="P9" s="10"/>
      <c r="Q9" s="10"/>
      <c r="R9" s="10"/>
      <c r="S9" s="10"/>
    </row>
    <row r="10" spans="1:19" s="2" customFormat="1" ht="18.75" x14ac:dyDescent="0.2">
      <c r="A10" s="266" t="s">
        <v>5</v>
      </c>
      <c r="B10" s="266"/>
      <c r="C10" s="26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5" t="s">
        <v>596</v>
      </c>
      <c r="B12" s="265"/>
      <c r="C12" s="265"/>
      <c r="D12" s="11"/>
      <c r="E12" s="11"/>
      <c r="F12" s="10"/>
      <c r="G12" s="10"/>
      <c r="H12" s="10"/>
      <c r="I12" s="10"/>
      <c r="J12" s="10"/>
      <c r="K12" s="10"/>
      <c r="L12" s="10"/>
      <c r="M12" s="10"/>
      <c r="N12" s="10"/>
      <c r="O12" s="10"/>
      <c r="P12" s="10"/>
      <c r="Q12" s="10"/>
      <c r="R12" s="10"/>
      <c r="S12" s="10"/>
    </row>
    <row r="13" spans="1:19" s="2" customFormat="1" ht="18.75" x14ac:dyDescent="0.2">
      <c r="A13" s="266" t="s">
        <v>6</v>
      </c>
      <c r="B13" s="266"/>
      <c r="C13" s="26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0" t="s">
        <v>597</v>
      </c>
      <c r="B15" s="270"/>
      <c r="C15" s="270"/>
      <c r="D15" s="11"/>
      <c r="E15" s="11"/>
      <c r="F15" s="11"/>
      <c r="G15" s="11"/>
      <c r="H15" s="11"/>
      <c r="I15" s="11"/>
      <c r="J15" s="11"/>
      <c r="K15" s="11"/>
      <c r="L15" s="11"/>
      <c r="M15" s="11"/>
      <c r="N15" s="11"/>
      <c r="O15" s="11"/>
      <c r="P15" s="11"/>
      <c r="Q15" s="11"/>
      <c r="R15" s="11"/>
      <c r="S15" s="11"/>
    </row>
    <row r="16" spans="1:19" s="15" customFormat="1" ht="15" customHeight="1" x14ac:dyDescent="0.2">
      <c r="A16" s="266" t="s">
        <v>7</v>
      </c>
      <c r="B16" s="266"/>
      <c r="C16" s="26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1" t="s">
        <v>8</v>
      </c>
      <c r="B18" s="272"/>
      <c r="C18" s="27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583</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577</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589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7"/>
      <c r="B39" s="268"/>
      <c r="C39" s="269"/>
    </row>
    <row r="40" spans="1:15" ht="63" x14ac:dyDescent="0.25">
      <c r="A40" s="20" t="s">
        <v>49</v>
      </c>
      <c r="B40" s="23" t="s">
        <v>50</v>
      </c>
      <c r="C40" s="173" t="s">
        <v>587</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7"/>
      <c r="B47" s="268"/>
      <c r="C47" s="269"/>
    </row>
    <row r="48" spans="1:15" ht="75.75" customHeight="1" x14ac:dyDescent="0.25">
      <c r="A48" s="20" t="s">
        <v>64</v>
      </c>
      <c r="B48" s="23" t="s">
        <v>65</v>
      </c>
      <c r="C48" s="151">
        <f>'6.2. Паспорт фин осв ввод'!AC24</f>
        <v>6.1215769217331739E-2</v>
      </c>
    </row>
    <row r="49" spans="1:3" ht="71.25" customHeight="1" x14ac:dyDescent="0.25">
      <c r="A49" s="20" t="s">
        <v>66</v>
      </c>
      <c r="B49" s="23" t="s">
        <v>67</v>
      </c>
      <c r="C49" s="151">
        <f>'6.2. Паспорт фин осв ввод'!AC30</f>
        <v>5.1365902862716806E-2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2" customFormat="1" ht="15.75" x14ac:dyDescent="0.2">
      <c r="A5" s="6"/>
    </row>
    <row r="6" spans="1:28" s="2" customFormat="1" ht="18.75" x14ac:dyDescent="0.2">
      <c r="A6" s="264" t="s">
        <v>3</v>
      </c>
      <c r="B6" s="264"/>
      <c r="C6" s="264"/>
      <c r="D6" s="264"/>
      <c r="E6" s="264"/>
      <c r="F6" s="264"/>
      <c r="G6" s="264"/>
      <c r="H6" s="264"/>
      <c r="I6" s="264"/>
      <c r="J6" s="264"/>
      <c r="K6" s="264"/>
      <c r="L6" s="264"/>
      <c r="M6" s="264"/>
      <c r="N6" s="264"/>
      <c r="O6" s="264"/>
      <c r="P6" s="264"/>
      <c r="Q6" s="264"/>
      <c r="R6" s="264"/>
      <c r="S6" s="264"/>
      <c r="T6" s="10"/>
      <c r="U6" s="10"/>
      <c r="V6" s="10"/>
      <c r="W6" s="10"/>
      <c r="X6" s="10"/>
      <c r="Y6" s="10"/>
      <c r="Z6" s="10"/>
      <c r="AA6" s="10"/>
      <c r="AB6" s="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0"/>
      <c r="U7" s="10"/>
      <c r="V7" s="10"/>
      <c r="W7" s="10"/>
      <c r="X7" s="10"/>
      <c r="Y7" s="10"/>
      <c r="Z7" s="10"/>
      <c r="AA7" s="10"/>
      <c r="AB7" s="10"/>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0"/>
      <c r="U8" s="10"/>
      <c r="V8" s="10"/>
      <c r="W8" s="10"/>
      <c r="X8" s="10"/>
      <c r="Y8" s="10"/>
      <c r="Z8" s="10"/>
      <c r="AA8" s="10"/>
      <c r="AB8" s="10"/>
    </row>
    <row r="9" spans="1:28" s="2" customFormat="1" ht="18.75" x14ac:dyDescent="0.2">
      <c r="A9" s="266" t="s">
        <v>5</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0"/>
      <c r="U10" s="10"/>
      <c r="V10" s="10"/>
      <c r="W10" s="10"/>
      <c r="X10" s="10"/>
      <c r="Y10" s="10"/>
      <c r="Z10" s="10"/>
      <c r="AA10" s="10"/>
      <c r="AB10" s="10"/>
    </row>
    <row r="11" spans="1:28" s="2" customFormat="1" ht="18.75" x14ac:dyDescent="0.2">
      <c r="A11" s="273" t="str">
        <f>'1. паспорт местоположение'!A12:C12</f>
        <v>N_TP2100.AS.0012</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2"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4"/>
      <c r="U13" s="14"/>
      <c r="V13" s="14"/>
      <c r="W13" s="14"/>
      <c r="X13" s="14"/>
      <c r="Y13" s="14"/>
      <c r="Z13" s="14"/>
      <c r="AA13" s="14"/>
      <c r="AB13" s="14"/>
    </row>
    <row r="14" spans="1:28" s="15" customFormat="1" ht="15.75" x14ac:dyDescent="0.2">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73"/>
      <c r="C14" s="273"/>
      <c r="D14" s="273"/>
      <c r="E14" s="273"/>
      <c r="F14" s="273"/>
      <c r="G14" s="273"/>
      <c r="H14" s="273"/>
      <c r="I14" s="273"/>
      <c r="J14" s="273"/>
      <c r="K14" s="273"/>
      <c r="L14" s="273"/>
      <c r="M14" s="273"/>
      <c r="N14" s="273"/>
      <c r="O14" s="273"/>
      <c r="P14" s="273"/>
      <c r="Q14" s="273"/>
      <c r="R14" s="273"/>
      <c r="S14" s="273"/>
      <c r="T14" s="11"/>
      <c r="U14" s="11"/>
      <c r="V14" s="11"/>
      <c r="W14" s="11"/>
      <c r="X14" s="11"/>
      <c r="Y14" s="11"/>
      <c r="Z14" s="11"/>
      <c r="AA14" s="11"/>
      <c r="AB14" s="11"/>
    </row>
    <row r="15" spans="1:28" s="15"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
      <c r="U15" s="13"/>
      <c r="V15" s="13"/>
      <c r="W15" s="13"/>
      <c r="X15" s="13"/>
      <c r="Y15" s="13"/>
      <c r="Z15" s="13"/>
      <c r="AA15" s="13"/>
      <c r="AB15" s="13"/>
    </row>
    <row r="16" spans="1:28" s="15"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4"/>
      <c r="U16" s="14"/>
      <c r="V16" s="14"/>
      <c r="W16" s="14"/>
      <c r="X16" s="14"/>
      <c r="Y16" s="14"/>
    </row>
    <row r="17" spans="1:28" s="15" customFormat="1" ht="45.75" customHeight="1" x14ac:dyDescent="0.2">
      <c r="A17" s="271" t="s">
        <v>68</v>
      </c>
      <c r="B17" s="271"/>
      <c r="C17" s="271"/>
      <c r="D17" s="271"/>
      <c r="E17" s="271"/>
      <c r="F17" s="271"/>
      <c r="G17" s="271"/>
      <c r="H17" s="271"/>
      <c r="I17" s="271"/>
      <c r="J17" s="271"/>
      <c r="K17" s="271"/>
      <c r="L17" s="271"/>
      <c r="M17" s="271"/>
      <c r="N17" s="271"/>
      <c r="O17" s="271"/>
      <c r="P17" s="271"/>
      <c r="Q17" s="271"/>
      <c r="R17" s="271"/>
      <c r="S17" s="271"/>
      <c r="T17" s="16"/>
      <c r="U17" s="16"/>
      <c r="V17" s="16"/>
      <c r="W17" s="16"/>
      <c r="X17" s="16"/>
      <c r="Y17" s="16"/>
      <c r="Z17" s="16"/>
      <c r="AA17" s="16"/>
      <c r="AB17" s="16"/>
    </row>
    <row r="18" spans="1:28" s="1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4"/>
      <c r="U18" s="14"/>
      <c r="V18" s="14"/>
      <c r="W18" s="14"/>
      <c r="X18" s="14"/>
      <c r="Y18" s="14"/>
    </row>
    <row r="19" spans="1:28" s="15" customFormat="1" ht="54" customHeight="1" x14ac:dyDescent="0.2">
      <c r="A19" s="276" t="s">
        <v>9</v>
      </c>
      <c r="B19" s="276" t="s">
        <v>69</v>
      </c>
      <c r="C19" s="277" t="s">
        <v>70</v>
      </c>
      <c r="D19" s="276" t="s">
        <v>71</v>
      </c>
      <c r="E19" s="276" t="s">
        <v>72</v>
      </c>
      <c r="F19" s="276" t="s">
        <v>73</v>
      </c>
      <c r="G19" s="276" t="s">
        <v>74</v>
      </c>
      <c r="H19" s="276" t="s">
        <v>75</v>
      </c>
      <c r="I19" s="276" t="s">
        <v>76</v>
      </c>
      <c r="J19" s="276" t="s">
        <v>77</v>
      </c>
      <c r="K19" s="276" t="s">
        <v>78</v>
      </c>
      <c r="L19" s="276" t="s">
        <v>79</v>
      </c>
      <c r="M19" s="276" t="s">
        <v>80</v>
      </c>
      <c r="N19" s="276" t="s">
        <v>81</v>
      </c>
      <c r="O19" s="276" t="s">
        <v>82</v>
      </c>
      <c r="P19" s="276" t="s">
        <v>83</v>
      </c>
      <c r="Q19" s="276" t="s">
        <v>84</v>
      </c>
      <c r="R19" s="276"/>
      <c r="S19" s="279" t="s">
        <v>85</v>
      </c>
      <c r="T19" s="14"/>
      <c r="U19" s="14"/>
      <c r="V19" s="14"/>
      <c r="W19" s="14"/>
      <c r="X19" s="14"/>
      <c r="Y19" s="14"/>
    </row>
    <row r="20" spans="1:28" s="15" customFormat="1" ht="180.75" customHeight="1" x14ac:dyDescent="0.2">
      <c r="A20" s="276"/>
      <c r="B20" s="276"/>
      <c r="C20" s="278"/>
      <c r="D20" s="276"/>
      <c r="E20" s="276"/>
      <c r="F20" s="276"/>
      <c r="G20" s="276"/>
      <c r="H20" s="276"/>
      <c r="I20" s="276"/>
      <c r="J20" s="276"/>
      <c r="K20" s="276"/>
      <c r="L20" s="276"/>
      <c r="M20" s="276"/>
      <c r="N20" s="276"/>
      <c r="O20" s="276"/>
      <c r="P20" s="276"/>
      <c r="Q20" s="24" t="s">
        <v>86</v>
      </c>
      <c r="R20" s="25" t="s">
        <v>87</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6"/>
    </row>
    <row r="8" spans="1:20" s="2" customFormat="1" ht="18.75" x14ac:dyDescent="0.2">
      <c r="A8" s="264" t="s">
        <v>3</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5</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3" t="str">
        <f>'1. паспорт местоположение'!A12:C12</f>
        <v>N_TP2100.AS.0012</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 customFormat="1" ht="69.75"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70"/>
      <c r="C16" s="270"/>
      <c r="D16" s="270"/>
      <c r="E16" s="270"/>
      <c r="F16" s="270"/>
      <c r="G16" s="270"/>
      <c r="H16" s="270"/>
      <c r="I16" s="270"/>
      <c r="J16" s="270"/>
      <c r="K16" s="270"/>
      <c r="L16" s="270"/>
      <c r="M16" s="270"/>
      <c r="N16" s="270"/>
      <c r="O16" s="270"/>
      <c r="P16" s="270"/>
      <c r="Q16" s="270"/>
      <c r="R16" s="270"/>
      <c r="S16" s="270"/>
      <c r="T16" s="270"/>
    </row>
    <row r="17" spans="1:113" s="15"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1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15" customFormat="1" ht="15" customHeight="1" x14ac:dyDescent="0.2">
      <c r="A19" s="272" t="s">
        <v>100</v>
      </c>
      <c r="B19" s="272"/>
      <c r="C19" s="272"/>
      <c r="D19" s="272"/>
      <c r="E19" s="272"/>
      <c r="F19" s="272"/>
      <c r="G19" s="272"/>
      <c r="H19" s="272"/>
      <c r="I19" s="272"/>
      <c r="J19" s="272"/>
      <c r="K19" s="272"/>
      <c r="L19" s="272"/>
      <c r="M19" s="272"/>
      <c r="N19" s="272"/>
      <c r="O19" s="272"/>
      <c r="P19" s="272"/>
      <c r="Q19" s="272"/>
      <c r="R19" s="272"/>
      <c r="S19" s="272"/>
      <c r="T19" s="272"/>
    </row>
    <row r="20" spans="1:113" s="3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9</v>
      </c>
      <c r="B21" s="287" t="s">
        <v>101</v>
      </c>
      <c r="C21" s="288"/>
      <c r="D21" s="291" t="s">
        <v>102</v>
      </c>
      <c r="E21" s="287" t="s">
        <v>103</v>
      </c>
      <c r="F21" s="288"/>
      <c r="G21" s="287" t="s">
        <v>104</v>
      </c>
      <c r="H21" s="288"/>
      <c r="I21" s="287" t="s">
        <v>105</v>
      </c>
      <c r="J21" s="288"/>
      <c r="K21" s="291" t="s">
        <v>106</v>
      </c>
      <c r="L21" s="287" t="s">
        <v>107</v>
      </c>
      <c r="M21" s="288"/>
      <c r="N21" s="287" t="s">
        <v>108</v>
      </c>
      <c r="O21" s="288"/>
      <c r="P21" s="291" t="s">
        <v>109</v>
      </c>
      <c r="Q21" s="280" t="s">
        <v>110</v>
      </c>
      <c r="R21" s="294"/>
      <c r="S21" s="280" t="s">
        <v>111</v>
      </c>
      <c r="T21" s="281"/>
    </row>
    <row r="22" spans="1:113" ht="204.75" customHeight="1" x14ac:dyDescent="0.25">
      <c r="A22" s="285"/>
      <c r="B22" s="289"/>
      <c r="C22" s="290"/>
      <c r="D22" s="292"/>
      <c r="E22" s="289"/>
      <c r="F22" s="290"/>
      <c r="G22" s="289"/>
      <c r="H22" s="290"/>
      <c r="I22" s="289"/>
      <c r="J22" s="290"/>
      <c r="K22" s="293"/>
      <c r="L22" s="289"/>
      <c r="M22" s="290"/>
      <c r="N22" s="289"/>
      <c r="O22" s="290"/>
      <c r="P22" s="293"/>
      <c r="Q22" s="35" t="s">
        <v>112</v>
      </c>
      <c r="R22" s="35" t="s">
        <v>113</v>
      </c>
      <c r="S22" s="35" t="s">
        <v>114</v>
      </c>
      <c r="T22" s="35" t="s">
        <v>115</v>
      </c>
    </row>
    <row r="23" spans="1:113" ht="51.75" customHeight="1" x14ac:dyDescent="0.25">
      <c r="A23" s="286"/>
      <c r="B23" s="35" t="s">
        <v>116</v>
      </c>
      <c r="C23" s="35" t="s">
        <v>117</v>
      </c>
      <c r="D23" s="29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2" t="s">
        <v>120</v>
      </c>
      <c r="C29" s="282"/>
      <c r="D29" s="282"/>
      <c r="E29" s="282"/>
      <c r="F29" s="282"/>
      <c r="G29" s="282"/>
      <c r="H29" s="282"/>
      <c r="I29" s="282"/>
      <c r="J29" s="282"/>
      <c r="K29" s="282"/>
      <c r="L29" s="282"/>
      <c r="M29" s="282"/>
      <c r="N29" s="282"/>
      <c r="O29" s="282"/>
      <c r="P29" s="282"/>
      <c r="Q29" s="282"/>
      <c r="R29" s="28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4" t="s">
        <v>3</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3" t="str">
        <f>'1. паспорт местоположение'!A12</f>
        <v>N_TP2100.AS.0012</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70"/>
      <c r="G15" s="270"/>
      <c r="H15" s="270"/>
      <c r="I15" s="270"/>
      <c r="J15" s="270"/>
      <c r="K15" s="270"/>
      <c r="L15" s="270"/>
      <c r="M15" s="270"/>
      <c r="N15" s="270"/>
      <c r="O15" s="270"/>
      <c r="P15" s="270"/>
      <c r="Q15" s="270"/>
      <c r="R15" s="270"/>
      <c r="S15" s="270"/>
      <c r="T15" s="270"/>
      <c r="U15" s="270"/>
      <c r="V15" s="270"/>
      <c r="W15" s="270"/>
      <c r="X15" s="270"/>
      <c r="Y15" s="270"/>
    </row>
    <row r="16" spans="1:27" s="15"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3" customFormat="1" ht="21" customHeight="1" x14ac:dyDescent="0.25"/>
    <row r="21" spans="1:27" ht="15.75" customHeight="1" x14ac:dyDescent="0.25">
      <c r="A21" s="291" t="s">
        <v>9</v>
      </c>
      <c r="B21" s="287" t="s">
        <v>131</v>
      </c>
      <c r="C21" s="288"/>
      <c r="D21" s="287" t="s">
        <v>132</v>
      </c>
      <c r="E21" s="288"/>
      <c r="F21" s="280" t="s">
        <v>78</v>
      </c>
      <c r="G21" s="281"/>
      <c r="H21" s="281"/>
      <c r="I21" s="294"/>
      <c r="J21" s="291" t="s">
        <v>133</v>
      </c>
      <c r="K21" s="287" t="s">
        <v>134</v>
      </c>
      <c r="L21" s="288"/>
      <c r="M21" s="287" t="s">
        <v>135</v>
      </c>
      <c r="N21" s="288"/>
      <c r="O21" s="287" t="s">
        <v>136</v>
      </c>
      <c r="P21" s="288"/>
      <c r="Q21" s="287" t="s">
        <v>137</v>
      </c>
      <c r="R21" s="288"/>
      <c r="S21" s="291" t="s">
        <v>138</v>
      </c>
      <c r="T21" s="291" t="s">
        <v>139</v>
      </c>
      <c r="U21" s="291" t="s">
        <v>140</v>
      </c>
      <c r="V21" s="287" t="s">
        <v>141</v>
      </c>
      <c r="W21" s="288"/>
      <c r="X21" s="280" t="s">
        <v>110</v>
      </c>
      <c r="Y21" s="281"/>
      <c r="Z21" s="280" t="s">
        <v>111</v>
      </c>
      <c r="AA21" s="281"/>
    </row>
    <row r="22" spans="1:27" ht="216" customHeight="1" x14ac:dyDescent="0.25">
      <c r="A22" s="292"/>
      <c r="B22" s="289"/>
      <c r="C22" s="290"/>
      <c r="D22" s="289"/>
      <c r="E22" s="290"/>
      <c r="F22" s="280" t="s">
        <v>142</v>
      </c>
      <c r="G22" s="294"/>
      <c r="H22" s="280" t="s">
        <v>143</v>
      </c>
      <c r="I22" s="294"/>
      <c r="J22" s="293"/>
      <c r="K22" s="289"/>
      <c r="L22" s="290"/>
      <c r="M22" s="289"/>
      <c r="N22" s="290"/>
      <c r="O22" s="289"/>
      <c r="P22" s="290"/>
      <c r="Q22" s="289"/>
      <c r="R22" s="290"/>
      <c r="S22" s="293"/>
      <c r="T22" s="293"/>
      <c r="U22" s="293"/>
      <c r="V22" s="289"/>
      <c r="W22" s="290"/>
      <c r="X22" s="35" t="s">
        <v>112</v>
      </c>
      <c r="Y22" s="35" t="s">
        <v>113</v>
      </c>
      <c r="Z22" s="35" t="s">
        <v>114</v>
      </c>
      <c r="AA22" s="35" t="s">
        <v>115</v>
      </c>
    </row>
    <row r="23" spans="1:27" ht="60" customHeight="1" x14ac:dyDescent="0.25">
      <c r="A23" s="29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0"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hidden="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3" t="str">
        <f>'1. паспорт местоположение'!A5:C5</f>
        <v>Год раскрытия информации: 2023 год</v>
      </c>
      <c r="B5" s="263"/>
      <c r="C5" s="26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4" t="s">
        <v>3</v>
      </c>
      <c r="B7" s="264"/>
      <c r="C7" s="264"/>
      <c r="D7" s="10"/>
      <c r="E7" s="10"/>
      <c r="F7" s="10"/>
      <c r="G7" s="10"/>
      <c r="H7" s="10"/>
      <c r="I7" s="10"/>
      <c r="J7" s="10"/>
      <c r="K7" s="10"/>
      <c r="L7" s="10"/>
      <c r="M7" s="10"/>
      <c r="N7" s="10"/>
      <c r="O7" s="10"/>
      <c r="P7" s="10"/>
      <c r="Q7" s="10"/>
      <c r="R7" s="10"/>
      <c r="S7" s="10"/>
      <c r="T7" s="10"/>
      <c r="U7" s="10"/>
    </row>
    <row r="8" spans="1:29" s="2" customFormat="1" ht="18.75" x14ac:dyDescent="0.2">
      <c r="A8" s="264"/>
      <c r="B8" s="264"/>
      <c r="C8" s="264"/>
      <c r="D8" s="9"/>
      <c r="E8" s="9"/>
      <c r="F8" s="9"/>
      <c r="G8" s="9"/>
      <c r="H8" s="10"/>
      <c r="I8" s="10"/>
      <c r="J8" s="10"/>
      <c r="K8" s="10"/>
      <c r="L8" s="10"/>
      <c r="M8" s="10"/>
      <c r="N8" s="10"/>
      <c r="O8" s="10"/>
      <c r="P8" s="10"/>
      <c r="Q8" s="10"/>
      <c r="R8" s="10"/>
      <c r="S8" s="10"/>
      <c r="T8" s="10"/>
      <c r="U8" s="10"/>
    </row>
    <row r="9" spans="1:29" s="2" customFormat="1" ht="18.75" x14ac:dyDescent="0.2">
      <c r="A9" s="273" t="str">
        <f>'1. паспорт местоположение'!A9:C9</f>
        <v>АО "Россети Тюмень"</v>
      </c>
      <c r="B9" s="273"/>
      <c r="C9" s="273"/>
      <c r="D9" s="11"/>
      <c r="E9" s="11"/>
      <c r="F9" s="11"/>
      <c r="G9" s="11"/>
      <c r="H9" s="10"/>
      <c r="I9" s="10"/>
      <c r="J9" s="10"/>
      <c r="K9" s="10"/>
      <c r="L9" s="10"/>
      <c r="M9" s="10"/>
      <c r="N9" s="10"/>
      <c r="O9" s="10"/>
      <c r="P9" s="10"/>
      <c r="Q9" s="10"/>
      <c r="R9" s="10"/>
      <c r="S9" s="10"/>
      <c r="T9" s="10"/>
      <c r="U9" s="10"/>
    </row>
    <row r="10" spans="1:29" s="2" customFormat="1" ht="18.75" x14ac:dyDescent="0.2">
      <c r="A10" s="266" t="s">
        <v>5</v>
      </c>
      <c r="B10" s="266"/>
      <c r="C10" s="266"/>
      <c r="D10" s="13"/>
      <c r="E10" s="13"/>
      <c r="F10" s="13"/>
      <c r="G10" s="13"/>
      <c r="H10" s="10"/>
      <c r="I10" s="10"/>
      <c r="J10" s="10"/>
      <c r="K10" s="10"/>
      <c r="L10" s="10"/>
      <c r="M10" s="10"/>
      <c r="N10" s="10"/>
      <c r="O10" s="10"/>
      <c r="P10" s="10"/>
      <c r="Q10" s="10"/>
      <c r="R10" s="10"/>
      <c r="S10" s="10"/>
      <c r="T10" s="10"/>
      <c r="U10" s="10"/>
    </row>
    <row r="11" spans="1:29" s="2" customFormat="1" ht="18.75" x14ac:dyDescent="0.2">
      <c r="A11" s="264"/>
      <c r="B11" s="264"/>
      <c r="C11" s="264"/>
      <c r="D11" s="9"/>
      <c r="E11" s="9"/>
      <c r="F11" s="9"/>
      <c r="G11" s="9"/>
      <c r="H11" s="10"/>
      <c r="I11" s="10"/>
      <c r="J11" s="10"/>
      <c r="K11" s="10"/>
      <c r="L11" s="10"/>
      <c r="M11" s="10"/>
      <c r="N11" s="10"/>
      <c r="O11" s="10"/>
      <c r="P11" s="10"/>
      <c r="Q11" s="10"/>
      <c r="R11" s="10"/>
      <c r="S11" s="10"/>
      <c r="T11" s="10"/>
      <c r="U11" s="10"/>
    </row>
    <row r="12" spans="1:29" s="2" customFormat="1" ht="18.75" x14ac:dyDescent="0.2">
      <c r="A12" s="273" t="str">
        <f>'1. паспорт местоположение'!A12:C12</f>
        <v>N_TP2100.AS.0012</v>
      </c>
      <c r="B12" s="273"/>
      <c r="C12" s="273"/>
      <c r="D12" s="11"/>
      <c r="E12" s="11"/>
      <c r="F12" s="11"/>
      <c r="G12" s="11"/>
      <c r="H12" s="10"/>
      <c r="I12" s="10"/>
      <c r="J12" s="10"/>
      <c r="K12" s="10"/>
      <c r="L12" s="10"/>
      <c r="M12" s="10"/>
      <c r="N12" s="10"/>
      <c r="O12" s="10"/>
      <c r="P12" s="10"/>
      <c r="Q12" s="10"/>
      <c r="R12" s="10"/>
      <c r="S12" s="10"/>
      <c r="T12" s="10"/>
      <c r="U12" s="10"/>
    </row>
    <row r="13" spans="1:29" s="2" customFormat="1" ht="18.75" x14ac:dyDescent="0.2">
      <c r="A13" s="266" t="s">
        <v>6</v>
      </c>
      <c r="B13" s="266"/>
      <c r="C13" s="26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4"/>
      <c r="B14" s="274"/>
      <c r="C14" s="27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0"/>
      <c r="C15" s="27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6" t="s">
        <v>7</v>
      </c>
      <c r="B16" s="266"/>
      <c r="C16" s="26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4"/>
      <c r="B17" s="274"/>
      <c r="C17" s="274"/>
      <c r="D17" s="14"/>
      <c r="E17" s="12"/>
      <c r="F17" s="12"/>
      <c r="G17" s="12"/>
      <c r="H17" s="14"/>
      <c r="I17" s="14"/>
      <c r="J17" s="14"/>
      <c r="K17" s="14"/>
      <c r="L17" s="14"/>
      <c r="M17" s="14"/>
      <c r="N17" s="14"/>
      <c r="O17" s="14"/>
      <c r="P17" s="14"/>
      <c r="Q17" s="14"/>
      <c r="R17" s="14"/>
    </row>
    <row r="18" spans="1:21" s="15" customFormat="1" ht="27.75" customHeight="1" x14ac:dyDescent="0.2">
      <c r="A18" s="271" t="s">
        <v>144</v>
      </c>
      <c r="B18" s="271"/>
      <c r="C18" s="27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585</v>
      </c>
      <c r="D22" s="13"/>
      <c r="E22" s="12"/>
      <c r="F22" s="12"/>
      <c r="G22" s="12"/>
      <c r="H22" s="14"/>
      <c r="I22" s="14"/>
      <c r="J22" s="14"/>
      <c r="K22" s="14"/>
      <c r="L22" s="14"/>
      <c r="M22" s="14"/>
      <c r="N22" s="14"/>
      <c r="O22" s="14"/>
      <c r="P22" s="14"/>
    </row>
    <row r="23" spans="1:21" ht="69" customHeight="1" x14ac:dyDescent="0.25">
      <c r="A23" s="20" t="s">
        <v>14</v>
      </c>
      <c r="B23" s="22" t="s">
        <v>146</v>
      </c>
      <c r="C23" s="187" t="s">
        <v>621</v>
      </c>
      <c r="E23" s="12"/>
      <c r="F23" s="12"/>
      <c r="G23" s="12"/>
    </row>
    <row r="24" spans="1:21" ht="100.5" customHeight="1" x14ac:dyDescent="0.25">
      <c r="A24" s="20" t="s">
        <v>16</v>
      </c>
      <c r="B24" s="22" t="s">
        <v>147</v>
      </c>
      <c r="C24" s="187" t="s">
        <v>586</v>
      </c>
    </row>
    <row r="25" spans="1:21" ht="31.5" x14ac:dyDescent="0.25">
      <c r="A25" s="20" t="s">
        <v>19</v>
      </c>
      <c r="B25" s="22" t="s">
        <v>148</v>
      </c>
      <c r="C25" s="173" t="s">
        <v>620</v>
      </c>
      <c r="G25" s="1" t="s">
        <v>595</v>
      </c>
    </row>
    <row r="26" spans="1:21" ht="66.75" customHeight="1" x14ac:dyDescent="0.25">
      <c r="A26" s="20" t="s">
        <v>22</v>
      </c>
      <c r="B26" s="22" t="s">
        <v>150</v>
      </c>
      <c r="C26" s="19" t="s">
        <v>151</v>
      </c>
    </row>
    <row r="27" spans="1:21" ht="275.25" customHeight="1" x14ac:dyDescent="0.25">
      <c r="A27" s="20" t="s">
        <v>24</v>
      </c>
      <c r="B27" s="22" t="s">
        <v>152</v>
      </c>
      <c r="C27" s="174" t="s">
        <v>588</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578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0"/>
      <c r="AB6" s="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0"/>
      <c r="AB7" s="1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
      <c r="AB8" s="11"/>
    </row>
    <row r="9" spans="1:28" ht="15.75"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
      <c r="AB9" s="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0"/>
      <c r="AB10" s="10"/>
    </row>
    <row r="11" spans="1:28" ht="15.75" x14ac:dyDescent="0.25">
      <c r="A11" s="273" t="str">
        <f>'1. паспорт местоположение'!A12:C12</f>
        <v>N_TP2100.AS.0012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
      <c r="AB11" s="11"/>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
      <c r="AB12" s="1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57"/>
      <c r="AB13" s="57"/>
    </row>
    <row r="14" spans="1:28" ht="15.75"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
      <c r="AB15" s="1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58"/>
      <c r="AB16" s="5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58"/>
      <c r="AB17" s="5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58"/>
      <c r="AB18" s="5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58"/>
      <c r="AB19" s="5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58"/>
      <c r="AB20" s="5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58"/>
      <c r="AB21" s="58"/>
    </row>
    <row r="22" spans="1:28" x14ac:dyDescent="0.25">
      <c r="A22" s="296" t="s">
        <v>156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59"/>
      <c r="AB22" s="59"/>
    </row>
    <row r="23" spans="1:28" ht="32.25" customHeight="1" x14ac:dyDescent="0.25">
      <c r="A23" s="297" t="s">
        <v>157</v>
      </c>
      <c r="B23" s="298"/>
      <c r="C23" s="298"/>
      <c r="D23" s="298"/>
      <c r="E23" s="298"/>
      <c r="F23" s="298"/>
      <c r="G23" s="298"/>
      <c r="H23" s="298"/>
      <c r="I23" s="298"/>
      <c r="J23" s="298"/>
      <c r="K23" s="298"/>
      <c r="L23" s="299"/>
      <c r="M23" s="300" t="s">
        <v>158</v>
      </c>
      <c r="N23" s="300"/>
      <c r="O23" s="300"/>
      <c r="P23" s="300"/>
      <c r="Q23" s="300"/>
      <c r="R23" s="300"/>
      <c r="S23" s="300"/>
      <c r="T23" s="300"/>
      <c r="U23" s="300"/>
      <c r="V23" s="300"/>
      <c r="W23" s="300"/>
      <c r="X23" s="300"/>
      <c r="Y23" s="300"/>
      <c r="Z23" s="30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4" t="s">
        <v>3</v>
      </c>
      <c r="B7" s="264"/>
      <c r="C7" s="264"/>
      <c r="D7" s="264"/>
      <c r="E7" s="264"/>
      <c r="F7" s="264"/>
      <c r="G7" s="264"/>
      <c r="H7" s="264"/>
      <c r="I7" s="264"/>
      <c r="J7" s="264"/>
      <c r="K7" s="264"/>
      <c r="L7" s="264"/>
      <c r="M7" s="264"/>
      <c r="N7" s="264"/>
      <c r="O7" s="264"/>
      <c r="P7" s="10"/>
      <c r="Q7" s="10"/>
      <c r="R7" s="10"/>
      <c r="S7" s="10"/>
      <c r="T7" s="10"/>
      <c r="U7" s="10"/>
      <c r="V7" s="10"/>
      <c r="W7" s="10"/>
      <c r="X7" s="10"/>
      <c r="Y7" s="10"/>
      <c r="Z7" s="10"/>
    </row>
    <row r="8" spans="1:28" s="2" customFormat="1" ht="18.75" x14ac:dyDescent="0.2">
      <c r="A8" s="264"/>
      <c r="B8" s="264"/>
      <c r="C8" s="264"/>
      <c r="D8" s="264"/>
      <c r="E8" s="264"/>
      <c r="F8" s="264"/>
      <c r="G8" s="264"/>
      <c r="H8" s="264"/>
      <c r="I8" s="264"/>
      <c r="J8" s="264"/>
      <c r="K8" s="264"/>
      <c r="L8" s="264"/>
      <c r="M8" s="264"/>
      <c r="N8" s="264"/>
      <c r="O8" s="264"/>
      <c r="P8" s="10"/>
      <c r="Q8" s="10"/>
      <c r="R8" s="10"/>
      <c r="S8" s="10"/>
      <c r="T8" s="10"/>
      <c r="U8" s="10"/>
      <c r="V8" s="10"/>
      <c r="W8" s="10"/>
      <c r="X8" s="10"/>
      <c r="Y8" s="10"/>
      <c r="Z8" s="10"/>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0"/>
      <c r="Q9" s="10"/>
      <c r="R9" s="10"/>
      <c r="S9" s="10"/>
      <c r="T9" s="10"/>
      <c r="U9" s="10"/>
      <c r="V9" s="10"/>
      <c r="W9" s="10"/>
      <c r="X9" s="10"/>
      <c r="Y9" s="10"/>
      <c r="Z9" s="10"/>
    </row>
    <row r="10" spans="1:28" s="2" customFormat="1" ht="18.75" x14ac:dyDescent="0.2">
      <c r="A10" s="266" t="s">
        <v>5</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2" customFormat="1" ht="18.75" x14ac:dyDescent="0.2">
      <c r="A11" s="264"/>
      <c r="B11" s="264"/>
      <c r="C11" s="264"/>
      <c r="D11" s="264"/>
      <c r="E11" s="264"/>
      <c r="F11" s="264"/>
      <c r="G11" s="264"/>
      <c r="H11" s="264"/>
      <c r="I11" s="264"/>
      <c r="J11" s="264"/>
      <c r="K11" s="264"/>
      <c r="L11" s="264"/>
      <c r="M11" s="264"/>
      <c r="N11" s="264"/>
      <c r="O11" s="264"/>
      <c r="P11" s="10"/>
      <c r="Q11" s="10"/>
      <c r="R11" s="10"/>
      <c r="S11" s="10"/>
      <c r="T11" s="10"/>
      <c r="U11" s="10"/>
      <c r="V11" s="10"/>
      <c r="W11" s="10"/>
      <c r="X11" s="10"/>
      <c r="Y11" s="10"/>
      <c r="Z11" s="10"/>
    </row>
    <row r="12" spans="1:28" s="2" customFormat="1" ht="18.75" x14ac:dyDescent="0.2">
      <c r="A12" s="273" t="str">
        <f>'1. паспорт местоположение'!A12:C12</f>
        <v>N_TP2100.AS.0012</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2" customFormat="1" ht="18.75" x14ac:dyDescent="0.2">
      <c r="A13" s="266" t="s">
        <v>6</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2" customFormat="1" ht="15.75" customHeight="1" x14ac:dyDescent="0.2">
      <c r="A14" s="274"/>
      <c r="B14" s="274"/>
      <c r="C14" s="274"/>
      <c r="D14" s="274"/>
      <c r="E14" s="274"/>
      <c r="F14" s="274"/>
      <c r="G14" s="274"/>
      <c r="H14" s="274"/>
      <c r="I14" s="274"/>
      <c r="J14" s="274"/>
      <c r="K14" s="274"/>
      <c r="L14" s="274"/>
      <c r="M14" s="274"/>
      <c r="N14" s="274"/>
      <c r="O14" s="274"/>
      <c r="P14" s="14"/>
      <c r="Q14" s="14"/>
      <c r="R14" s="14"/>
      <c r="S14" s="14"/>
      <c r="T14" s="14"/>
      <c r="U14" s="14"/>
      <c r="V14" s="14"/>
      <c r="W14" s="14"/>
      <c r="X14" s="14"/>
      <c r="Y14" s="14"/>
      <c r="Z14" s="14"/>
    </row>
    <row r="15" spans="1:28" s="15" customFormat="1" ht="44.2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0"/>
      <c r="C15" s="270"/>
      <c r="D15" s="270"/>
      <c r="E15" s="270"/>
      <c r="F15" s="270"/>
      <c r="G15" s="270"/>
      <c r="H15" s="270"/>
      <c r="I15" s="270"/>
      <c r="J15" s="270"/>
      <c r="K15" s="270"/>
      <c r="L15" s="270"/>
      <c r="M15" s="270"/>
      <c r="N15" s="270"/>
      <c r="O15" s="270"/>
      <c r="P15" s="11"/>
      <c r="Q15" s="11"/>
      <c r="R15" s="11"/>
      <c r="S15" s="11"/>
      <c r="T15" s="11"/>
      <c r="U15" s="11"/>
      <c r="V15" s="11"/>
      <c r="W15" s="11"/>
      <c r="X15" s="11"/>
      <c r="Y15" s="11"/>
      <c r="Z15" s="11"/>
    </row>
    <row r="16" spans="1:28" s="15" customFormat="1" ht="15" customHeight="1" x14ac:dyDescent="0.2">
      <c r="A16" s="266" t="s">
        <v>7</v>
      </c>
      <c r="B16" s="266"/>
      <c r="C16" s="266"/>
      <c r="D16" s="266"/>
      <c r="E16" s="266"/>
      <c r="F16" s="266"/>
      <c r="G16" s="266"/>
      <c r="H16" s="266"/>
      <c r="I16" s="266"/>
      <c r="J16" s="266"/>
      <c r="K16" s="266"/>
      <c r="L16" s="266"/>
      <c r="M16" s="266"/>
      <c r="N16" s="266"/>
      <c r="O16" s="266"/>
      <c r="P16" s="13"/>
      <c r="Q16" s="13"/>
      <c r="R16" s="13"/>
      <c r="S16" s="13"/>
      <c r="T16" s="13"/>
      <c r="U16" s="13"/>
      <c r="V16" s="13"/>
      <c r="W16" s="13"/>
      <c r="X16" s="13"/>
      <c r="Y16" s="13"/>
      <c r="Z16" s="13"/>
    </row>
    <row r="17" spans="1:26" s="15" customFormat="1" ht="15" customHeight="1" x14ac:dyDescent="0.2">
      <c r="A17" s="274"/>
      <c r="B17" s="274"/>
      <c r="C17" s="274"/>
      <c r="D17" s="274"/>
      <c r="E17" s="274"/>
      <c r="F17" s="274"/>
      <c r="G17" s="274"/>
      <c r="H17" s="274"/>
      <c r="I17" s="274"/>
      <c r="J17" s="274"/>
      <c r="K17" s="274"/>
      <c r="L17" s="274"/>
      <c r="M17" s="274"/>
      <c r="N17" s="274"/>
      <c r="O17" s="274"/>
      <c r="P17" s="14"/>
      <c r="Q17" s="14"/>
      <c r="R17" s="14"/>
      <c r="S17" s="14"/>
      <c r="T17" s="14"/>
      <c r="U17" s="14"/>
      <c r="V17" s="14"/>
      <c r="W17" s="14"/>
    </row>
    <row r="18" spans="1:26" s="15" customFormat="1" ht="91.5" customHeight="1" x14ac:dyDescent="0.2">
      <c r="A18" s="301" t="s">
        <v>240</v>
      </c>
      <c r="B18" s="301"/>
      <c r="C18" s="301"/>
      <c r="D18" s="301"/>
      <c r="E18" s="301"/>
      <c r="F18" s="301"/>
      <c r="G18" s="301"/>
      <c r="H18" s="301"/>
      <c r="I18" s="301"/>
      <c r="J18" s="301"/>
      <c r="K18" s="301"/>
      <c r="L18" s="301"/>
      <c r="M18" s="301"/>
      <c r="N18" s="301"/>
      <c r="O18" s="301"/>
      <c r="P18" s="16"/>
      <c r="Q18" s="16"/>
      <c r="R18" s="16"/>
      <c r="S18" s="16"/>
      <c r="T18" s="16"/>
      <c r="U18" s="16"/>
      <c r="V18" s="16"/>
      <c r="W18" s="16"/>
      <c r="X18" s="16"/>
      <c r="Y18" s="16"/>
      <c r="Z18" s="16"/>
    </row>
    <row r="19" spans="1:26" s="15" customFormat="1" ht="78" customHeight="1" x14ac:dyDescent="0.2">
      <c r="A19" s="276" t="s">
        <v>9</v>
      </c>
      <c r="B19" s="276" t="s">
        <v>241</v>
      </c>
      <c r="C19" s="276" t="s">
        <v>242</v>
      </c>
      <c r="D19" s="276" t="s">
        <v>243</v>
      </c>
      <c r="E19" s="302" t="s">
        <v>244</v>
      </c>
      <c r="F19" s="303"/>
      <c r="G19" s="303"/>
      <c r="H19" s="303"/>
      <c r="I19" s="304"/>
      <c r="J19" s="276" t="s">
        <v>245</v>
      </c>
      <c r="K19" s="276"/>
      <c r="L19" s="276"/>
      <c r="M19" s="276"/>
      <c r="N19" s="276"/>
      <c r="O19" s="276"/>
      <c r="P19" s="14"/>
      <c r="Q19" s="14"/>
      <c r="R19" s="14"/>
      <c r="S19" s="14"/>
      <c r="T19" s="14"/>
      <c r="U19" s="14"/>
      <c r="V19" s="14"/>
      <c r="W19" s="14"/>
    </row>
    <row r="20" spans="1:26" s="15" customFormat="1" ht="51" customHeight="1" x14ac:dyDescent="0.2">
      <c r="A20" s="276"/>
      <c r="B20" s="276"/>
      <c r="C20" s="276"/>
      <c r="D20" s="27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55" zoomScaleNormal="70" zoomScaleSheetLayoutView="55" workbookViewId="0">
      <selection activeCell="B26" sqref="B26"/>
    </sheetView>
  </sheetViews>
  <sheetFormatPr defaultRowHeight="15" outlineLevelRow="1" x14ac:dyDescent="0.25"/>
  <cols>
    <col min="1" max="1" width="47.85546875" style="185" customWidth="1"/>
    <col min="2" max="26" width="13.28515625" style="185" customWidth="1"/>
    <col min="27" max="16384" width="9.140625" style="185"/>
  </cols>
  <sheetData>
    <row r="1" spans="1:26" s="176" customFormat="1" ht="18.75" customHeight="1" x14ac:dyDescent="0.2">
      <c r="A1" s="175"/>
      <c r="I1" s="177"/>
      <c r="J1" s="177"/>
      <c r="K1" s="4"/>
      <c r="Y1" s="4" t="s">
        <v>0</v>
      </c>
    </row>
    <row r="2" spans="1:26" s="176" customFormat="1" ht="18.75" customHeight="1" x14ac:dyDescent="0.3">
      <c r="A2" s="175"/>
      <c r="I2" s="177"/>
      <c r="J2" s="177"/>
      <c r="K2" s="5"/>
      <c r="Y2" s="5" t="s">
        <v>1</v>
      </c>
    </row>
    <row r="3" spans="1:26" s="176" customFormat="1" ht="18.75" x14ac:dyDescent="0.3">
      <c r="A3" s="178"/>
      <c r="I3" s="177"/>
      <c r="J3" s="177"/>
      <c r="K3" s="5"/>
      <c r="Y3" s="5" t="s">
        <v>258</v>
      </c>
    </row>
    <row r="4" spans="1:26" s="176" customFormat="1" ht="18.75" x14ac:dyDescent="0.3">
      <c r="A4" s="178"/>
      <c r="I4" s="177"/>
      <c r="J4" s="177"/>
      <c r="K4" s="5"/>
    </row>
    <row r="5" spans="1:26" s="176"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row>
    <row r="6" spans="1:26" s="176" customFormat="1" ht="18.75" x14ac:dyDescent="0.3">
      <c r="A6" s="178"/>
      <c r="I6" s="177"/>
      <c r="J6" s="177"/>
      <c r="K6" s="5"/>
    </row>
    <row r="7" spans="1:26" s="176" customFormat="1" ht="18.75" x14ac:dyDescent="0.2">
      <c r="A7" s="309" t="s">
        <v>3</v>
      </c>
      <c r="B7" s="309"/>
      <c r="C7" s="309"/>
      <c r="D7" s="309"/>
      <c r="E7" s="309"/>
      <c r="F7" s="309"/>
      <c r="G7" s="309"/>
      <c r="H7" s="309"/>
      <c r="I7" s="309"/>
      <c r="J7" s="309"/>
      <c r="K7" s="309"/>
      <c r="L7" s="309"/>
      <c r="M7" s="309"/>
      <c r="N7" s="309"/>
      <c r="O7" s="309"/>
      <c r="P7" s="309"/>
      <c r="Q7" s="309"/>
      <c r="R7" s="309"/>
      <c r="S7" s="309"/>
      <c r="T7" s="309"/>
      <c r="U7" s="309"/>
      <c r="V7" s="309"/>
      <c r="W7" s="309"/>
      <c r="X7" s="309"/>
      <c r="Y7" s="309"/>
      <c r="Z7" s="309"/>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row>
    <row r="10" spans="1:26" s="176" customFormat="1" ht="18.75" customHeight="1" x14ac:dyDescent="0.2">
      <c r="A10" s="305" t="s">
        <v>5</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310" t="str">
        <f>'1. паспорт местоположение'!A12:C12</f>
        <v>N_TP2100.AS.0012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row>
    <row r="13" spans="1:26" s="176" customFormat="1" ht="18.75" customHeight="1" x14ac:dyDescent="0.2">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row>
    <row r="16" spans="1:26" s="18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307" t="s">
        <v>259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row>
    <row r="21" spans="1:26" ht="20.25" customHeight="1" x14ac:dyDescent="0.25"/>
    <row r="22" spans="1:26" s="18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194" customFormat="1" ht="27.75" customHeight="1" thickBot="1" x14ac:dyDescent="0.3">
      <c r="A24" s="193" t="s">
        <v>260</v>
      </c>
      <c r="B24" s="193"/>
      <c r="D24" s="195"/>
      <c r="E24" s="196"/>
      <c r="F24" s="196"/>
      <c r="G24" s="196"/>
      <c r="H24" s="196"/>
    </row>
    <row r="25" spans="1:26" s="194" customFormat="1" ht="15.75" x14ac:dyDescent="0.25">
      <c r="A25" s="197" t="s">
        <v>598</v>
      </c>
      <c r="B25" s="198">
        <f>'6.2. Паспорт фин осв ввод'!AC30*1000000</f>
        <v>51365.902862716808</v>
      </c>
      <c r="D25" s="199" t="s">
        <v>261</v>
      </c>
      <c r="E25" s="200"/>
      <c r="F25" s="200"/>
    </row>
    <row r="26" spans="1:26" s="194" customFormat="1" ht="15.75" x14ac:dyDescent="0.25">
      <c r="A26" s="201" t="s">
        <v>262</v>
      </c>
      <c r="B26" s="202"/>
      <c r="D26" s="261" t="s">
        <v>263</v>
      </c>
      <c r="E26" s="262"/>
      <c r="F26" s="203">
        <v>0</v>
      </c>
    </row>
    <row r="27" spans="1:26" s="194" customFormat="1" ht="15.75" x14ac:dyDescent="0.25">
      <c r="A27" s="201" t="s">
        <v>264</v>
      </c>
      <c r="B27" s="202">
        <v>24</v>
      </c>
      <c r="D27" s="261" t="s">
        <v>265</v>
      </c>
      <c r="E27" s="262"/>
      <c r="F27" s="203" t="s">
        <v>618</v>
      </c>
    </row>
    <row r="28" spans="1:26" s="194" customFormat="1" ht="16.5" thickBot="1" x14ac:dyDescent="0.3">
      <c r="A28" s="204" t="s">
        <v>266</v>
      </c>
      <c r="B28" s="205">
        <v>1</v>
      </c>
      <c r="D28" s="261" t="s">
        <v>599</v>
      </c>
      <c r="E28" s="262"/>
      <c r="F28" s="206">
        <v>7385979.8567864569</v>
      </c>
      <c r="K28" s="207"/>
      <c r="M28" s="208"/>
      <c r="N28" s="208"/>
    </row>
    <row r="29" spans="1:26" s="194" customFormat="1" ht="15.75" x14ac:dyDescent="0.25">
      <c r="A29" s="197" t="s">
        <v>267</v>
      </c>
      <c r="B29" s="209">
        <v>0</v>
      </c>
      <c r="D29" s="261" t="s">
        <v>600</v>
      </c>
      <c r="E29" s="262"/>
      <c r="F29" s="210" t="s">
        <v>619</v>
      </c>
      <c r="K29" s="207"/>
    </row>
    <row r="30" spans="1:26" s="194" customFormat="1" ht="15.75" x14ac:dyDescent="0.25">
      <c r="A30" s="201" t="s">
        <v>601</v>
      </c>
      <c r="B30" s="211">
        <v>1</v>
      </c>
      <c r="K30" s="207"/>
    </row>
    <row r="31" spans="1:26" s="194" customFormat="1" ht="15.75" x14ac:dyDescent="0.25">
      <c r="A31" s="201" t="s">
        <v>268</v>
      </c>
      <c r="B31" s="211">
        <v>1</v>
      </c>
      <c r="K31" s="207"/>
    </row>
    <row r="32" spans="1:26" s="194" customFormat="1" ht="15.75" x14ac:dyDescent="0.25">
      <c r="A32" s="201" t="s">
        <v>269</v>
      </c>
      <c r="B32" s="211">
        <v>30000</v>
      </c>
    </row>
    <row r="33" spans="1:26" s="194" customFormat="1" ht="15.75" x14ac:dyDescent="0.25">
      <c r="A33" s="201" t="s">
        <v>270</v>
      </c>
      <c r="B33" s="211">
        <v>1</v>
      </c>
    </row>
    <row r="34" spans="1:26" s="194" customFormat="1" ht="15.75" x14ac:dyDescent="0.25">
      <c r="A34" s="201" t="s">
        <v>271</v>
      </c>
      <c r="B34" s="211">
        <v>1</v>
      </c>
    </row>
    <row r="35" spans="1:26" s="194" customFormat="1" ht="15.75" x14ac:dyDescent="0.25">
      <c r="A35" s="212" t="s">
        <v>602</v>
      </c>
      <c r="B35" s="213">
        <v>2.1999999999999999E-2</v>
      </c>
    </row>
    <row r="36" spans="1:26" s="194" customFormat="1" ht="16.5" thickBot="1" x14ac:dyDescent="0.3">
      <c r="A36" s="204" t="s">
        <v>272</v>
      </c>
      <c r="B36" s="214">
        <v>0.2</v>
      </c>
    </row>
    <row r="37" spans="1:26" s="194" customFormat="1" ht="15.75" x14ac:dyDescent="0.25">
      <c r="A37" s="197" t="s">
        <v>398</v>
      </c>
      <c r="B37" s="209">
        <v>0</v>
      </c>
    </row>
    <row r="38" spans="1:26" s="194" customFormat="1" ht="15.75" x14ac:dyDescent="0.25">
      <c r="A38" s="201" t="s">
        <v>273</v>
      </c>
      <c r="B38" s="215"/>
    </row>
    <row r="39" spans="1:26" s="194" customFormat="1" ht="15.75" x14ac:dyDescent="0.25">
      <c r="A39" s="212" t="s">
        <v>274</v>
      </c>
      <c r="B39" s="216">
        <v>0</v>
      </c>
    </row>
    <row r="40" spans="1:26" s="194" customFormat="1" ht="15.75" x14ac:dyDescent="0.25">
      <c r="A40" s="212"/>
      <c r="B40" s="216"/>
    </row>
    <row r="41" spans="1:26" s="194" customFormat="1" ht="15.75" x14ac:dyDescent="0.25">
      <c r="A41" s="212" t="s">
        <v>275</v>
      </c>
      <c r="B41" s="217">
        <v>0</v>
      </c>
    </row>
    <row r="42" spans="1:26" s="194" customFormat="1" ht="15.75" x14ac:dyDescent="0.25">
      <c r="A42" s="218" t="s">
        <v>276</v>
      </c>
      <c r="B42" s="219">
        <v>0</v>
      </c>
    </row>
    <row r="43" spans="1:26" s="194" customFormat="1" ht="15.75" x14ac:dyDescent="0.25">
      <c r="A43" s="218" t="s">
        <v>277</v>
      </c>
      <c r="B43" s="219">
        <v>0</v>
      </c>
      <c r="Z43" s="220"/>
    </row>
    <row r="44" spans="1:26" s="194" customFormat="1" ht="15.75" x14ac:dyDescent="0.25">
      <c r="A44" s="218" t="s">
        <v>278</v>
      </c>
      <c r="B44" s="219">
        <v>0.13500000000000001</v>
      </c>
      <c r="U44" s="221"/>
      <c r="V44" s="221"/>
      <c r="W44" s="221"/>
      <c r="X44" s="221"/>
      <c r="Y44" s="221"/>
      <c r="Z44" s="221"/>
    </row>
    <row r="45" spans="1:26" s="194" customFormat="1" ht="15.75" x14ac:dyDescent="0.25">
      <c r="A45" s="218" t="s">
        <v>279</v>
      </c>
      <c r="B45" s="219">
        <v>1</v>
      </c>
    </row>
    <row r="46" spans="1:26" s="194" customFormat="1" ht="16.5" thickBot="1" x14ac:dyDescent="0.3">
      <c r="A46" s="222" t="s">
        <v>603</v>
      </c>
      <c r="B46" s="223">
        <v>0.13500000000000001</v>
      </c>
    </row>
    <row r="47" spans="1:26" s="194" customFormat="1" ht="15.75" x14ac:dyDescent="0.25">
      <c r="A47" s="224" t="s">
        <v>280</v>
      </c>
      <c r="B47" s="225">
        <v>2026</v>
      </c>
      <c r="C47" s="226">
        <v>2027</v>
      </c>
      <c r="D47" s="226">
        <v>2028</v>
      </c>
      <c r="E47" s="226">
        <v>2029</v>
      </c>
      <c r="F47" s="226">
        <v>2030</v>
      </c>
      <c r="G47" s="226">
        <v>2031</v>
      </c>
      <c r="H47" s="226">
        <v>2032</v>
      </c>
      <c r="I47" s="226">
        <v>2033</v>
      </c>
      <c r="J47" s="226">
        <v>2034</v>
      </c>
      <c r="K47" s="226">
        <v>2035</v>
      </c>
      <c r="L47" s="226">
        <v>2036</v>
      </c>
      <c r="M47" s="226">
        <v>2037</v>
      </c>
      <c r="N47" s="226">
        <v>2038</v>
      </c>
      <c r="O47" s="226">
        <v>2039</v>
      </c>
      <c r="P47" s="226">
        <v>2040</v>
      </c>
      <c r="Q47" s="226">
        <v>2041</v>
      </c>
      <c r="R47" s="226">
        <v>2042</v>
      </c>
      <c r="S47" s="226">
        <v>2043</v>
      </c>
      <c r="T47" s="226">
        <v>2044</v>
      </c>
      <c r="U47" s="226">
        <v>2045</v>
      </c>
      <c r="V47" s="226">
        <v>2046</v>
      </c>
      <c r="W47" s="226">
        <v>2047</v>
      </c>
      <c r="X47" s="226">
        <v>2048</v>
      </c>
      <c r="Y47" s="226">
        <v>2049</v>
      </c>
      <c r="Z47" s="226">
        <v>2050</v>
      </c>
    </row>
    <row r="48" spans="1:26" s="194" customFormat="1" ht="15.75" outlineLevel="1" x14ac:dyDescent="0.25">
      <c r="A48" s="227" t="s">
        <v>281</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row>
    <row r="49" spans="1:26" s="194" customFormat="1" ht="15.75" outlineLevel="1" x14ac:dyDescent="0.25">
      <c r="A49" s="227" t="s">
        <v>282</v>
      </c>
      <c r="B49" s="228">
        <v>0.04</v>
      </c>
      <c r="C49" s="228">
        <v>8.1600000000000117E-2</v>
      </c>
      <c r="D49" s="228">
        <v>0.12486400000000009</v>
      </c>
      <c r="E49" s="228">
        <v>0.16985856000000021</v>
      </c>
      <c r="F49" s="228">
        <v>0.21665290240000035</v>
      </c>
      <c r="G49" s="228">
        <v>0.26531901849600037</v>
      </c>
      <c r="H49" s="228">
        <v>0.31593177923584048</v>
      </c>
      <c r="I49" s="228">
        <v>0.3685690504052741</v>
      </c>
      <c r="J49" s="228">
        <v>0.42331181242148519</v>
      </c>
      <c r="K49" s="228">
        <v>0.48024428491834459</v>
      </c>
      <c r="L49" s="228">
        <v>0.53945405631507848</v>
      </c>
      <c r="M49" s="228">
        <v>0.60103221856768174</v>
      </c>
      <c r="N49" s="228">
        <v>0.66507350731038906</v>
      </c>
      <c r="O49" s="228">
        <v>0.73167644760280459</v>
      </c>
      <c r="P49" s="228">
        <v>0.80094350550691673</v>
      </c>
      <c r="Q49" s="228">
        <v>0.87298124572719349</v>
      </c>
      <c r="R49" s="228">
        <v>0.94790049555628131</v>
      </c>
      <c r="S49" s="228">
        <v>1.0258165153785326</v>
      </c>
      <c r="T49" s="228">
        <v>1.1068491759936738</v>
      </c>
      <c r="U49" s="228">
        <v>1.1911231430334208</v>
      </c>
      <c r="V49" s="228">
        <v>1.2787680687547578</v>
      </c>
      <c r="W49" s="228">
        <v>1.369918791504948</v>
      </c>
      <c r="X49" s="228">
        <v>1.4647155431651462</v>
      </c>
      <c r="Y49" s="228">
        <v>1.5633041648917523</v>
      </c>
      <c r="Z49" s="228">
        <v>1.6658363314874225</v>
      </c>
    </row>
    <row r="50" spans="1:26" s="199" customFormat="1" ht="16.5" thickBot="1" x14ac:dyDescent="0.3">
      <c r="A50" s="229" t="s">
        <v>604</v>
      </c>
      <c r="B50" s="230">
        <v>268333.33333333337</v>
      </c>
      <c r="C50" s="230">
        <v>1472099.6630558399</v>
      </c>
      <c r="D50" s="230">
        <v>1516141.7118706401</v>
      </c>
      <c r="E50" s="230">
        <v>1561505.0222320401</v>
      </c>
      <c r="F50" s="230">
        <v>1608229.2344100398</v>
      </c>
      <c r="G50" s="230">
        <v>1656355.17172104</v>
      </c>
      <c r="H50" s="230">
        <v>1705924.8857136399</v>
      </c>
      <c r="I50" s="230">
        <v>1756981.6931388394</v>
      </c>
      <c r="J50" s="230">
        <v>1809570.2047046397</v>
      </c>
      <c r="K50" s="230">
        <v>1863736.3702618401</v>
      </c>
      <c r="L50" s="230">
        <v>1919527.5239898399</v>
      </c>
      <c r="M50" s="230">
        <v>1976508.9328988807</v>
      </c>
      <c r="N50" s="230">
        <v>2035562.3235764806</v>
      </c>
      <c r="O50" s="230">
        <v>2096387.3132284803</v>
      </c>
      <c r="P50" s="230">
        <v>2159037.0540044801</v>
      </c>
      <c r="Q50" s="230">
        <v>2223566.2882332797</v>
      </c>
      <c r="R50" s="230">
        <v>2290031.3976036794</v>
      </c>
      <c r="S50" s="230">
        <v>2358490.4605420795</v>
      </c>
      <c r="T50" s="230">
        <v>2429003.2972948798</v>
      </c>
      <c r="U50" s="230">
        <v>2501631.5191092798</v>
      </c>
      <c r="V50" s="230">
        <v>2576438.5856108801</v>
      </c>
      <c r="W50" s="230">
        <v>2651453.6815723204</v>
      </c>
      <c r="X50" s="230">
        <v>2730634.4760103202</v>
      </c>
      <c r="Y50" s="230">
        <v>2812190.6932183206</v>
      </c>
      <c r="Z50" s="230">
        <v>2896193.5962883206</v>
      </c>
    </row>
    <row r="51" spans="1:26" s="194" customFormat="1" ht="15.75" x14ac:dyDescent="0.25">
      <c r="A51" s="231" t="s">
        <v>605</v>
      </c>
      <c r="B51" s="232">
        <v>268.33333333333337</v>
      </c>
      <c r="C51" s="232">
        <v>1472.09966305584</v>
      </c>
      <c r="D51" s="232">
        <v>1516.1417118706399</v>
      </c>
      <c r="E51" s="232">
        <v>1561.5050222320401</v>
      </c>
      <c r="F51" s="232">
        <v>1608.2292344100399</v>
      </c>
      <c r="G51" s="232">
        <v>1656.3551717210401</v>
      </c>
      <c r="H51" s="232">
        <v>1705.9248857136399</v>
      </c>
      <c r="I51" s="232">
        <v>1756.9816931388395</v>
      </c>
      <c r="J51" s="232">
        <v>1809.5702047046398</v>
      </c>
      <c r="K51" s="232">
        <v>1863.73637026184</v>
      </c>
      <c r="L51" s="232">
        <v>1919.5275239898399</v>
      </c>
      <c r="M51" s="232">
        <v>1976.5089328988806</v>
      </c>
      <c r="N51" s="232">
        <v>2035.5623235764806</v>
      </c>
      <c r="O51" s="232">
        <v>2096.3873132284803</v>
      </c>
      <c r="P51" s="232">
        <v>2159.0370540044801</v>
      </c>
      <c r="Q51" s="232">
        <v>2223.5662882332799</v>
      </c>
      <c r="R51" s="232">
        <v>2290.0313976036796</v>
      </c>
      <c r="S51" s="232">
        <v>2358.4904605420797</v>
      </c>
      <c r="T51" s="232">
        <v>2429.0032972948798</v>
      </c>
      <c r="U51" s="232">
        <v>2501.6315191092799</v>
      </c>
      <c r="V51" s="232">
        <v>2576.4385856108802</v>
      </c>
      <c r="W51" s="232">
        <v>2651.4536815723204</v>
      </c>
      <c r="X51" s="232">
        <v>2730.6344760103202</v>
      </c>
      <c r="Y51" s="232">
        <v>2812.1906932183206</v>
      </c>
      <c r="Z51" s="232">
        <v>2896.1935962883208</v>
      </c>
    </row>
    <row r="52" spans="1:26" s="194" customFormat="1" ht="15.75" x14ac:dyDescent="0.25">
      <c r="A52" s="233" t="s">
        <v>606</v>
      </c>
      <c r="B52" s="234">
        <v>0</v>
      </c>
      <c r="C52" s="234">
        <v>0</v>
      </c>
      <c r="D52" s="234">
        <v>0</v>
      </c>
      <c r="E52" s="234">
        <v>0</v>
      </c>
      <c r="F52" s="234">
        <v>0</v>
      </c>
      <c r="G52" s="234">
        <v>0</v>
      </c>
      <c r="H52" s="234">
        <v>0</v>
      </c>
      <c r="I52" s="234">
        <v>0</v>
      </c>
      <c r="J52" s="234">
        <v>0</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row>
    <row r="53" spans="1:26" s="194" customFormat="1" ht="15.75" x14ac:dyDescent="0.25">
      <c r="A53" s="233" t="s">
        <v>607</v>
      </c>
      <c r="B53" s="235">
        <v>0</v>
      </c>
      <c r="C53" s="235">
        <v>36</v>
      </c>
      <c r="D53" s="235">
        <v>36</v>
      </c>
      <c r="E53" s="235">
        <v>36</v>
      </c>
      <c r="F53" s="235">
        <v>36</v>
      </c>
      <c r="G53" s="235">
        <v>36</v>
      </c>
      <c r="H53" s="235">
        <v>36</v>
      </c>
      <c r="I53" s="235">
        <v>36</v>
      </c>
      <c r="J53" s="235">
        <v>36</v>
      </c>
      <c r="K53" s="235">
        <v>36</v>
      </c>
      <c r="L53" s="235">
        <v>36</v>
      </c>
      <c r="M53" s="235">
        <v>36</v>
      </c>
      <c r="N53" s="235">
        <v>36</v>
      </c>
      <c r="O53" s="235">
        <v>36</v>
      </c>
      <c r="P53" s="235">
        <v>36</v>
      </c>
      <c r="Q53" s="235">
        <v>36</v>
      </c>
      <c r="R53" s="235">
        <v>36</v>
      </c>
      <c r="S53" s="235">
        <v>36</v>
      </c>
      <c r="T53" s="235">
        <v>36</v>
      </c>
      <c r="U53" s="235">
        <v>36</v>
      </c>
      <c r="V53" s="235">
        <v>36</v>
      </c>
      <c r="W53" s="235">
        <v>36</v>
      </c>
      <c r="X53" s="235">
        <v>36</v>
      </c>
      <c r="Y53" s="235">
        <v>36</v>
      </c>
      <c r="Z53" s="235">
        <v>36</v>
      </c>
    </row>
    <row r="54" spans="1:26" s="194" customFormat="1" ht="15.75" hidden="1" x14ac:dyDescent="0.25">
      <c r="A54" s="233" t="s">
        <v>608</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row>
    <row r="55" spans="1:26" s="194" customFormat="1" ht="15.75" hidden="1" x14ac:dyDescent="0.25"/>
    <row r="56" spans="1:26" s="194" customFormat="1" ht="15.75" hidden="1" x14ac:dyDescent="0.25"/>
    <row r="57" spans="1:26" s="194" customFormat="1" ht="15.75" hidden="1" x14ac:dyDescent="0.25"/>
    <row r="58" spans="1:26" s="194" customFormat="1" ht="15.75" hidden="1" x14ac:dyDescent="0.25"/>
    <row r="59" spans="1:26" s="194" customFormat="1" ht="15.75" hidden="1" x14ac:dyDescent="0.25"/>
    <row r="60" spans="1:26" s="194" customFormat="1" ht="15.75" hidden="1" x14ac:dyDescent="0.25"/>
    <row r="61" spans="1:26" s="194" customFormat="1" ht="15.75" x14ac:dyDescent="0.25"/>
    <row r="62" spans="1:26" s="194" customFormat="1" ht="16.5" thickBot="1" x14ac:dyDescent="0.3">
      <c r="A62" s="236"/>
      <c r="B62" s="237"/>
      <c r="C62" s="237"/>
      <c r="D62" s="237"/>
      <c r="E62" s="237"/>
      <c r="F62" s="237"/>
      <c r="G62" s="237"/>
      <c r="H62" s="237"/>
      <c r="I62" s="237"/>
      <c r="J62" s="237"/>
      <c r="K62" s="237"/>
      <c r="L62" s="238"/>
      <c r="M62" s="238"/>
      <c r="N62" s="238"/>
      <c r="O62" s="238"/>
      <c r="P62" s="238"/>
      <c r="Q62" s="238"/>
      <c r="R62" s="238"/>
      <c r="S62" s="238"/>
      <c r="T62" s="238"/>
      <c r="U62" s="238"/>
      <c r="V62" s="238"/>
    </row>
    <row r="63" spans="1:26" s="207" customFormat="1" ht="15.75" x14ac:dyDescent="0.25">
      <c r="A63" s="239" t="s">
        <v>609</v>
      </c>
      <c r="B63" s="225">
        <v>2026</v>
      </c>
      <c r="C63" s="225">
        <v>2027</v>
      </c>
      <c r="D63" s="225">
        <v>2028</v>
      </c>
      <c r="E63" s="225">
        <v>2029</v>
      </c>
      <c r="F63" s="225">
        <v>2030</v>
      </c>
      <c r="G63" s="225">
        <v>2031</v>
      </c>
      <c r="H63" s="225">
        <v>2032</v>
      </c>
      <c r="I63" s="225">
        <v>2033</v>
      </c>
      <c r="J63" s="225">
        <v>2034</v>
      </c>
      <c r="K63" s="225">
        <v>2035</v>
      </c>
      <c r="L63" s="225">
        <v>2036</v>
      </c>
      <c r="M63" s="225">
        <v>2037</v>
      </c>
      <c r="N63" s="225">
        <v>2038</v>
      </c>
      <c r="O63" s="225">
        <v>2039</v>
      </c>
      <c r="P63" s="225">
        <v>2040</v>
      </c>
      <c r="Q63" s="225">
        <v>2041</v>
      </c>
      <c r="R63" s="225">
        <v>2042</v>
      </c>
      <c r="S63" s="225">
        <v>2043</v>
      </c>
      <c r="T63" s="225">
        <v>2044</v>
      </c>
      <c r="U63" s="225">
        <v>2045</v>
      </c>
      <c r="V63" s="225">
        <v>2046</v>
      </c>
      <c r="W63" s="225">
        <v>2047</v>
      </c>
      <c r="X63" s="225">
        <v>2048</v>
      </c>
      <c r="Y63" s="225">
        <v>2049</v>
      </c>
      <c r="Z63" s="225">
        <v>2050</v>
      </c>
    </row>
    <row r="64" spans="1:26" s="199" customFormat="1" ht="14.25" x14ac:dyDescent="0.25">
      <c r="A64" s="240" t="s">
        <v>283</v>
      </c>
      <c r="B64" s="241">
        <v>268333.33333333337</v>
      </c>
      <c r="C64" s="241">
        <v>1472099.6630558399</v>
      </c>
      <c r="D64" s="241">
        <v>1516141.7118706401</v>
      </c>
      <c r="E64" s="241">
        <v>1561505.0222320401</v>
      </c>
      <c r="F64" s="241">
        <v>1608229.2344100398</v>
      </c>
      <c r="G64" s="241">
        <v>1656355.17172104</v>
      </c>
      <c r="H64" s="241">
        <v>1705924.8857136399</v>
      </c>
      <c r="I64" s="241">
        <v>1756981.6931388394</v>
      </c>
      <c r="J64" s="241">
        <v>1809570.2047046397</v>
      </c>
      <c r="K64" s="241">
        <v>1863736.3702618401</v>
      </c>
      <c r="L64" s="241">
        <v>1919527.5239898399</v>
      </c>
      <c r="M64" s="241">
        <v>1976508.9328988807</v>
      </c>
      <c r="N64" s="241">
        <v>2035562.3235764806</v>
      </c>
      <c r="O64" s="241">
        <v>2096387.3132284803</v>
      </c>
      <c r="P64" s="241">
        <v>2159037.0540044801</v>
      </c>
      <c r="Q64" s="241">
        <v>2223566.2882332797</v>
      </c>
      <c r="R64" s="241">
        <v>2290031.3976036794</v>
      </c>
      <c r="S64" s="241">
        <v>2358490.4605420795</v>
      </c>
      <c r="T64" s="241">
        <v>2429003.2972948798</v>
      </c>
      <c r="U64" s="241">
        <v>2501631.5191092798</v>
      </c>
      <c r="V64" s="241">
        <v>2576438.5856108801</v>
      </c>
      <c r="W64" s="241">
        <v>2651453.6815723204</v>
      </c>
      <c r="X64" s="241">
        <v>2730634.4760103202</v>
      </c>
      <c r="Y64" s="241">
        <v>2812190.6932183206</v>
      </c>
      <c r="Z64" s="241">
        <v>2896193.5962883206</v>
      </c>
    </row>
    <row r="65" spans="1:26" s="194" customFormat="1" ht="15.75" x14ac:dyDescent="0.25">
      <c r="A65" s="242" t="s">
        <v>284</v>
      </c>
      <c r="B65" s="243">
        <v>0</v>
      </c>
      <c r="C65" s="243">
        <v>-31098.984027777777</v>
      </c>
      <c r="D65" s="243">
        <v>-31075.601388888888</v>
      </c>
      <c r="E65" s="243">
        <v>-31052.21875</v>
      </c>
      <c r="F65" s="243">
        <v>-31028.836111111112</v>
      </c>
      <c r="G65" s="243">
        <v>-31005.453472222223</v>
      </c>
      <c r="H65" s="243">
        <v>-30982.070833333331</v>
      </c>
      <c r="I65" s="243">
        <v>-30958.688194444443</v>
      </c>
      <c r="J65" s="243">
        <v>-30935.305555555555</v>
      </c>
      <c r="K65" s="243">
        <v>-30911.922916666666</v>
      </c>
      <c r="L65" s="243">
        <v>-30888.540277777778</v>
      </c>
      <c r="M65" s="243">
        <v>-30865.15763888889</v>
      </c>
      <c r="N65" s="243">
        <v>-30841.775000000001</v>
      </c>
      <c r="O65" s="243">
        <v>-30818.392361111109</v>
      </c>
      <c r="P65" s="243">
        <v>-30795.009722222221</v>
      </c>
      <c r="Q65" s="243">
        <v>-30771.627083333333</v>
      </c>
      <c r="R65" s="243">
        <v>-30748.244444444445</v>
      </c>
      <c r="S65" s="243">
        <v>-30724.861805555556</v>
      </c>
      <c r="T65" s="243">
        <v>-30701.479166666668</v>
      </c>
      <c r="U65" s="243">
        <v>-30678.096527777776</v>
      </c>
      <c r="V65" s="243">
        <v>-30654.713888888888</v>
      </c>
      <c r="W65" s="243">
        <v>-30631.331249999999</v>
      </c>
      <c r="X65" s="243">
        <v>-30607.948611111111</v>
      </c>
      <c r="Y65" s="243">
        <v>-30584.565972222223</v>
      </c>
      <c r="Z65" s="243">
        <v>-30561.183333333334</v>
      </c>
    </row>
    <row r="66" spans="1:26" s="194" customFormat="1" ht="15.75" x14ac:dyDescent="0.25">
      <c r="A66" s="244" t="s">
        <v>285</v>
      </c>
      <c r="B66" s="243">
        <v>0</v>
      </c>
      <c r="C66" s="243">
        <v>0</v>
      </c>
      <c r="D66" s="243">
        <v>0</v>
      </c>
      <c r="E66" s="243">
        <v>0</v>
      </c>
      <c r="F66" s="243">
        <v>0</v>
      </c>
      <c r="G66" s="243">
        <v>0</v>
      </c>
      <c r="H66" s="243">
        <v>0</v>
      </c>
      <c r="I66" s="243">
        <v>0</v>
      </c>
      <c r="J66" s="243">
        <v>0</v>
      </c>
      <c r="K66" s="243">
        <v>0</v>
      </c>
      <c r="L66" s="243">
        <v>0</v>
      </c>
      <c r="M66" s="243">
        <v>0</v>
      </c>
      <c r="N66" s="243">
        <v>0</v>
      </c>
      <c r="O66" s="243">
        <v>0</v>
      </c>
      <c r="P66" s="243">
        <v>0</v>
      </c>
      <c r="Q66" s="243">
        <v>0</v>
      </c>
      <c r="R66" s="243">
        <v>0</v>
      </c>
      <c r="S66" s="243">
        <v>0</v>
      </c>
      <c r="T66" s="243">
        <v>0</v>
      </c>
      <c r="U66" s="243">
        <v>0</v>
      </c>
      <c r="V66" s="243">
        <v>0</v>
      </c>
      <c r="W66" s="243">
        <v>0</v>
      </c>
      <c r="X66" s="243">
        <v>0</v>
      </c>
      <c r="Y66" s="243">
        <v>0</v>
      </c>
      <c r="Z66" s="243">
        <v>0</v>
      </c>
    </row>
    <row r="67" spans="1:26" s="194" customFormat="1" ht="15.75" x14ac:dyDescent="0.25">
      <c r="A67" s="244" t="s">
        <v>269</v>
      </c>
      <c r="B67" s="243">
        <v>0</v>
      </c>
      <c r="C67" s="243">
        <v>-30000</v>
      </c>
      <c r="D67" s="243">
        <v>-30000</v>
      </c>
      <c r="E67" s="243">
        <v>-30000</v>
      </c>
      <c r="F67" s="243">
        <v>-30000</v>
      </c>
      <c r="G67" s="243">
        <v>-30000</v>
      </c>
      <c r="H67" s="243">
        <v>-30000</v>
      </c>
      <c r="I67" s="243">
        <v>-30000</v>
      </c>
      <c r="J67" s="243">
        <v>-30000</v>
      </c>
      <c r="K67" s="243">
        <v>-30000</v>
      </c>
      <c r="L67" s="243">
        <v>-30000</v>
      </c>
      <c r="M67" s="243">
        <v>-30000</v>
      </c>
      <c r="N67" s="243">
        <v>-30000</v>
      </c>
      <c r="O67" s="243">
        <v>-30000</v>
      </c>
      <c r="P67" s="243">
        <v>-30000</v>
      </c>
      <c r="Q67" s="243">
        <v>-30000</v>
      </c>
      <c r="R67" s="243">
        <v>-30000</v>
      </c>
      <c r="S67" s="243">
        <v>-30000</v>
      </c>
      <c r="T67" s="243">
        <v>-30000</v>
      </c>
      <c r="U67" s="243">
        <v>-30000</v>
      </c>
      <c r="V67" s="243">
        <v>-30000</v>
      </c>
      <c r="W67" s="243">
        <v>-30000</v>
      </c>
      <c r="X67" s="243">
        <v>-30000</v>
      </c>
      <c r="Y67" s="243">
        <v>-30000</v>
      </c>
      <c r="Z67" s="243">
        <v>-30000</v>
      </c>
    </row>
    <row r="68" spans="1:26" s="194" customFormat="1" ht="15.75" x14ac:dyDescent="0.25">
      <c r="A68" s="244" t="s">
        <v>398</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s="194" customFormat="1" ht="15.75" x14ac:dyDescent="0.25">
      <c r="A69" s="244" t="s">
        <v>398</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row>
    <row r="70" spans="1:26" s="194" customFormat="1" ht="15.75" x14ac:dyDescent="0.25">
      <c r="A70" s="244" t="s">
        <v>398</v>
      </c>
      <c r="B70" s="243"/>
      <c r="C70" s="243">
        <v>0</v>
      </c>
      <c r="D70" s="243">
        <v>0</v>
      </c>
      <c r="E70" s="243">
        <v>0</v>
      </c>
      <c r="F70" s="243">
        <v>0</v>
      </c>
      <c r="G70" s="243">
        <v>0</v>
      </c>
      <c r="H70" s="243">
        <v>0</v>
      </c>
      <c r="I70" s="243">
        <v>0</v>
      </c>
      <c r="J70" s="243">
        <v>0</v>
      </c>
      <c r="K70" s="243">
        <v>0</v>
      </c>
      <c r="L70" s="243">
        <v>0</v>
      </c>
      <c r="M70" s="243">
        <v>0</v>
      </c>
      <c r="N70" s="243">
        <v>0</v>
      </c>
      <c r="O70" s="243">
        <v>0</v>
      </c>
      <c r="P70" s="243">
        <v>0</v>
      </c>
      <c r="Q70" s="243">
        <v>0</v>
      </c>
      <c r="R70" s="243">
        <v>0</v>
      </c>
      <c r="S70" s="243">
        <v>0</v>
      </c>
      <c r="T70" s="243">
        <v>0</v>
      </c>
      <c r="U70" s="243">
        <v>0</v>
      </c>
      <c r="V70" s="243">
        <v>0</v>
      </c>
      <c r="W70" s="243">
        <v>0</v>
      </c>
      <c r="X70" s="243">
        <v>0</v>
      </c>
      <c r="Y70" s="243">
        <v>0</v>
      </c>
      <c r="Z70" s="243">
        <v>0</v>
      </c>
    </row>
    <row r="71" spans="1:26" s="194" customFormat="1" ht="15.75" x14ac:dyDescent="0.25">
      <c r="A71" s="244" t="s">
        <v>286</v>
      </c>
      <c r="B71" s="243"/>
      <c r="C71" s="243">
        <v>-1098.9840277777778</v>
      </c>
      <c r="D71" s="243">
        <v>-1075.6013888888888</v>
      </c>
      <c r="E71" s="243">
        <v>-1052.21875</v>
      </c>
      <c r="F71" s="243">
        <v>-1028.836111111111</v>
      </c>
      <c r="G71" s="243">
        <v>-1005.4534722222221</v>
      </c>
      <c r="H71" s="243">
        <v>-982.07083333333321</v>
      </c>
      <c r="I71" s="243">
        <v>-958.68819444444432</v>
      </c>
      <c r="J71" s="243">
        <v>-935.30555555555543</v>
      </c>
      <c r="K71" s="243">
        <v>-911.92291666666654</v>
      </c>
      <c r="L71" s="243">
        <v>-888.54027777777753</v>
      </c>
      <c r="M71" s="243">
        <v>-865.15763888888875</v>
      </c>
      <c r="N71" s="243">
        <v>-841.77499999999975</v>
      </c>
      <c r="O71" s="243">
        <v>-818.39236111111097</v>
      </c>
      <c r="P71" s="243">
        <v>-795.00972222222197</v>
      </c>
      <c r="Q71" s="243">
        <v>-771.62708333333319</v>
      </c>
      <c r="R71" s="243">
        <v>-748.24444444444441</v>
      </c>
      <c r="S71" s="243">
        <v>-724.86180555555541</v>
      </c>
      <c r="T71" s="243">
        <v>-701.47916666666652</v>
      </c>
      <c r="U71" s="243">
        <v>-678.09652777777762</v>
      </c>
      <c r="V71" s="243">
        <v>-654.71388888888873</v>
      </c>
      <c r="W71" s="243">
        <v>-631.33124999999984</v>
      </c>
      <c r="X71" s="243">
        <v>-607.94861111111095</v>
      </c>
      <c r="Y71" s="243">
        <v>-584.56597222222206</v>
      </c>
      <c r="Z71" s="243">
        <v>-561.18333333333317</v>
      </c>
    </row>
    <row r="72" spans="1:26" s="199" customFormat="1" ht="14.25" x14ac:dyDescent="0.25">
      <c r="A72" s="245" t="s">
        <v>610</v>
      </c>
      <c r="B72" s="241">
        <v>268333.33333333337</v>
      </c>
      <c r="C72" s="241">
        <v>1441000.6790280621</v>
      </c>
      <c r="D72" s="241">
        <v>1485066.1104817512</v>
      </c>
      <c r="E72" s="241">
        <v>1530452.8034820401</v>
      </c>
      <c r="F72" s="241">
        <v>1577200.3982989287</v>
      </c>
      <c r="G72" s="241">
        <v>1625349.7182488178</v>
      </c>
      <c r="H72" s="241">
        <v>1674942.8148803066</v>
      </c>
      <c r="I72" s="241">
        <v>1726023.004944395</v>
      </c>
      <c r="J72" s="241">
        <v>1778634.8991490842</v>
      </c>
      <c r="K72" s="241">
        <v>1832824.4473451735</v>
      </c>
      <c r="L72" s="241">
        <v>1888638.9837120622</v>
      </c>
      <c r="M72" s="241">
        <v>1945643.7752599919</v>
      </c>
      <c r="N72" s="241">
        <v>2004720.5485764807</v>
      </c>
      <c r="O72" s="241">
        <v>2065568.9208673693</v>
      </c>
      <c r="P72" s="241">
        <v>2128242.044282258</v>
      </c>
      <c r="Q72" s="241">
        <v>2192794.6611499465</v>
      </c>
      <c r="R72" s="241">
        <v>2259283.1531592351</v>
      </c>
      <c r="S72" s="241">
        <v>2327765.5987365241</v>
      </c>
      <c r="T72" s="241">
        <v>2398301.8181282133</v>
      </c>
      <c r="U72" s="241">
        <v>2470953.4225815022</v>
      </c>
      <c r="V72" s="241">
        <v>2545783.8717219913</v>
      </c>
      <c r="W72" s="241">
        <v>2620822.3503223206</v>
      </c>
      <c r="X72" s="241">
        <v>2700026.5273992093</v>
      </c>
      <c r="Y72" s="241">
        <v>2781606.1272460986</v>
      </c>
      <c r="Z72" s="241">
        <v>2865632.4129549875</v>
      </c>
    </row>
    <row r="73" spans="1:26" s="194" customFormat="1" ht="15.75" x14ac:dyDescent="0.25">
      <c r="A73" s="244" t="s">
        <v>287</v>
      </c>
      <c r="B73" s="243">
        <v>0</v>
      </c>
      <c r="C73" s="243">
        <v>-2125.6944444444443</v>
      </c>
      <c r="D73" s="243">
        <v>-2125.6944444444443</v>
      </c>
      <c r="E73" s="243">
        <v>-2125.6944444444443</v>
      </c>
      <c r="F73" s="243">
        <v>-2125.6944444444443</v>
      </c>
      <c r="G73" s="243">
        <v>-2125.6944444444443</v>
      </c>
      <c r="H73" s="243">
        <v>-2125.6944444444443</v>
      </c>
      <c r="I73" s="243">
        <v>-2125.6944444444443</v>
      </c>
      <c r="J73" s="243">
        <v>-2125.6944444444443</v>
      </c>
      <c r="K73" s="243">
        <v>-2125.6944444444443</v>
      </c>
      <c r="L73" s="243">
        <v>-2125.6944444444443</v>
      </c>
      <c r="M73" s="243">
        <v>-2125.6944444444443</v>
      </c>
      <c r="N73" s="243">
        <v>-2125.6944444444443</v>
      </c>
      <c r="O73" s="243">
        <v>-2125.6944444444443</v>
      </c>
      <c r="P73" s="243">
        <v>-2125.6944444444443</v>
      </c>
      <c r="Q73" s="243">
        <v>-2125.6944444444443</v>
      </c>
      <c r="R73" s="243">
        <v>-2125.6944444444443</v>
      </c>
      <c r="S73" s="243">
        <v>-2125.6944444444443</v>
      </c>
      <c r="T73" s="243">
        <v>-2125.6944444444443</v>
      </c>
      <c r="U73" s="243">
        <v>-2125.6944444444443</v>
      </c>
      <c r="V73" s="243">
        <v>-2125.6944444444443</v>
      </c>
      <c r="W73" s="243">
        <v>-2125.6944444444443</v>
      </c>
      <c r="X73" s="243">
        <v>-2125.6944444444443</v>
      </c>
      <c r="Y73" s="243">
        <v>-2125.6944444444443</v>
      </c>
      <c r="Z73" s="243">
        <v>-2125.6944444444443</v>
      </c>
    </row>
    <row r="74" spans="1:26" s="199" customFormat="1" ht="14.25" x14ac:dyDescent="0.25">
      <c r="A74" s="245" t="s">
        <v>611</v>
      </c>
      <c r="B74" s="241">
        <v>268333.33333333337</v>
      </c>
      <c r="C74" s="241">
        <v>1438874.9845836177</v>
      </c>
      <c r="D74" s="241">
        <v>1482940.4160373067</v>
      </c>
      <c r="E74" s="241">
        <v>1528327.1090375956</v>
      </c>
      <c r="F74" s="241">
        <v>1575074.7038544843</v>
      </c>
      <c r="G74" s="241">
        <v>1623224.0238043733</v>
      </c>
      <c r="H74" s="241">
        <v>1672817.1204358621</v>
      </c>
      <c r="I74" s="241">
        <v>1723897.3104999505</v>
      </c>
      <c r="J74" s="241">
        <v>1776509.2047046397</v>
      </c>
      <c r="K74" s="241">
        <v>1830698.752900729</v>
      </c>
      <c r="L74" s="241">
        <v>1886513.2892676177</v>
      </c>
      <c r="M74" s="241">
        <v>1943518.0808155474</v>
      </c>
      <c r="N74" s="241">
        <v>2002594.8541320362</v>
      </c>
      <c r="O74" s="241">
        <v>2063443.2264229248</v>
      </c>
      <c r="P74" s="241">
        <v>2126116.3498378135</v>
      </c>
      <c r="Q74" s="241">
        <v>2190668.966705502</v>
      </c>
      <c r="R74" s="241">
        <v>2257157.4587147906</v>
      </c>
      <c r="S74" s="241">
        <v>2325639.9042920796</v>
      </c>
      <c r="T74" s="241">
        <v>2396176.1236837688</v>
      </c>
      <c r="U74" s="241">
        <v>2468827.7281370577</v>
      </c>
      <c r="V74" s="241">
        <v>2543658.1772775468</v>
      </c>
      <c r="W74" s="241">
        <v>2618696.6558778761</v>
      </c>
      <c r="X74" s="241">
        <v>2697900.8329547648</v>
      </c>
      <c r="Y74" s="241">
        <v>2779480.4328016541</v>
      </c>
      <c r="Z74" s="241">
        <v>2863506.718510543</v>
      </c>
    </row>
    <row r="75" spans="1:26" s="194" customFormat="1" ht="15.75" x14ac:dyDescent="0.25">
      <c r="A75" s="244" t="s">
        <v>288</v>
      </c>
      <c r="B75" s="243">
        <v>0</v>
      </c>
      <c r="C75" s="243">
        <v>0</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3">
        <v>0</v>
      </c>
      <c r="V75" s="243">
        <v>0</v>
      </c>
      <c r="W75" s="243">
        <v>0</v>
      </c>
      <c r="X75" s="243">
        <v>0</v>
      </c>
      <c r="Y75" s="243">
        <v>0</v>
      </c>
      <c r="Z75" s="243">
        <v>0</v>
      </c>
    </row>
    <row r="76" spans="1:26" s="199" customFormat="1" ht="14.25" x14ac:dyDescent="0.25">
      <c r="A76" s="245" t="s">
        <v>289</v>
      </c>
      <c r="B76" s="241">
        <v>268333.33333333337</v>
      </c>
      <c r="C76" s="241">
        <v>1438874.9845836177</v>
      </c>
      <c r="D76" s="241">
        <v>1482940.4160373067</v>
      </c>
      <c r="E76" s="241">
        <v>1528327.1090375956</v>
      </c>
      <c r="F76" s="241">
        <v>1575074.7038544843</v>
      </c>
      <c r="G76" s="241">
        <v>1623224.0238043733</v>
      </c>
      <c r="H76" s="241">
        <v>1672817.1204358621</v>
      </c>
      <c r="I76" s="241">
        <v>1723897.3104999505</v>
      </c>
      <c r="J76" s="241">
        <v>1776509.2047046397</v>
      </c>
      <c r="K76" s="241">
        <v>1830698.752900729</v>
      </c>
      <c r="L76" s="241">
        <v>1886513.2892676177</v>
      </c>
      <c r="M76" s="241">
        <v>1943518.0808155474</v>
      </c>
      <c r="N76" s="241">
        <v>2002594.8541320362</v>
      </c>
      <c r="O76" s="241">
        <v>2063443.2264229248</v>
      </c>
      <c r="P76" s="241">
        <v>2126116.3498378135</v>
      </c>
      <c r="Q76" s="241">
        <v>2190668.966705502</v>
      </c>
      <c r="R76" s="241">
        <v>2257157.4587147906</v>
      </c>
      <c r="S76" s="241">
        <v>2325639.9042920796</v>
      </c>
      <c r="T76" s="241">
        <v>2396176.1236837688</v>
      </c>
      <c r="U76" s="241">
        <v>2468827.7281370577</v>
      </c>
      <c r="V76" s="241">
        <v>2543658.1772775468</v>
      </c>
      <c r="W76" s="241">
        <v>2618696.6558778761</v>
      </c>
      <c r="X76" s="241">
        <v>2697900.8329547648</v>
      </c>
      <c r="Y76" s="241">
        <v>2779480.4328016541</v>
      </c>
      <c r="Z76" s="241">
        <v>2863506.718510543</v>
      </c>
    </row>
    <row r="77" spans="1:26" s="194" customFormat="1" ht="15.75" x14ac:dyDescent="0.25">
      <c r="A77" s="244" t="s">
        <v>272</v>
      </c>
      <c r="B77" s="243">
        <v>-53666.666666666679</v>
      </c>
      <c r="C77" s="243">
        <v>-287774.99691672355</v>
      </c>
      <c r="D77" s="243">
        <v>-296588.08320746134</v>
      </c>
      <c r="E77" s="243">
        <v>-305665.4218075191</v>
      </c>
      <c r="F77" s="243">
        <v>-315014.94077089685</v>
      </c>
      <c r="G77" s="243">
        <v>-324644.80476087471</v>
      </c>
      <c r="H77" s="243">
        <v>-334563.42408717243</v>
      </c>
      <c r="I77" s="243">
        <v>-344779.46209999011</v>
      </c>
      <c r="J77" s="243">
        <v>-355301.84094092797</v>
      </c>
      <c r="K77" s="243">
        <v>-366139.7505801458</v>
      </c>
      <c r="L77" s="243">
        <v>-377302.65785352356</v>
      </c>
      <c r="M77" s="243">
        <v>-388703.61616310949</v>
      </c>
      <c r="N77" s="243">
        <v>-400518.97082640725</v>
      </c>
      <c r="O77" s="243">
        <v>-412688.64528458496</v>
      </c>
      <c r="P77" s="243">
        <v>-425223.26996756275</v>
      </c>
      <c r="Q77" s="243">
        <v>-438133.79334110045</v>
      </c>
      <c r="R77" s="243">
        <v>-451431.49174295814</v>
      </c>
      <c r="S77" s="243">
        <v>-465127.98085841595</v>
      </c>
      <c r="T77" s="243">
        <v>-479235.22473675379</v>
      </c>
      <c r="U77" s="243">
        <v>-493765.54562741157</v>
      </c>
      <c r="V77" s="243">
        <v>-508731.63545550941</v>
      </c>
      <c r="W77" s="243">
        <v>-523739.33117557527</v>
      </c>
      <c r="X77" s="243">
        <v>-539580.16659095301</v>
      </c>
      <c r="Y77" s="243">
        <v>-555896.08656033082</v>
      </c>
      <c r="Z77" s="243">
        <v>-572701.3437021086</v>
      </c>
    </row>
    <row r="78" spans="1:26" s="194" customFormat="1" ht="16.5" thickBot="1" x14ac:dyDescent="0.3">
      <c r="A78" s="246" t="s">
        <v>290</v>
      </c>
      <c r="B78" s="247">
        <v>214666.66666666669</v>
      </c>
      <c r="C78" s="247">
        <v>1151099.9876668942</v>
      </c>
      <c r="D78" s="247">
        <v>1186352.3328298454</v>
      </c>
      <c r="E78" s="247">
        <v>1222661.6872300764</v>
      </c>
      <c r="F78" s="247">
        <v>1260059.7630835874</v>
      </c>
      <c r="G78" s="247">
        <v>1298579.2190434986</v>
      </c>
      <c r="H78" s="247">
        <v>1338253.6963486897</v>
      </c>
      <c r="I78" s="247">
        <v>1379117.8483999604</v>
      </c>
      <c r="J78" s="247">
        <v>1421207.3637637119</v>
      </c>
      <c r="K78" s="247">
        <v>1464559.0023205832</v>
      </c>
      <c r="L78" s="247">
        <v>1509210.6314140942</v>
      </c>
      <c r="M78" s="247">
        <v>1554814.4646524379</v>
      </c>
      <c r="N78" s="247">
        <v>1602075.883305629</v>
      </c>
      <c r="O78" s="247">
        <v>1650754.5811383398</v>
      </c>
      <c r="P78" s="247">
        <v>1700893.0798702508</v>
      </c>
      <c r="Q78" s="247">
        <v>1752535.1733644016</v>
      </c>
      <c r="R78" s="247">
        <v>1805725.9669718326</v>
      </c>
      <c r="S78" s="247">
        <v>1860511.9234336638</v>
      </c>
      <c r="T78" s="247">
        <v>1916940.8989470149</v>
      </c>
      <c r="U78" s="247">
        <v>1975062.1825096463</v>
      </c>
      <c r="V78" s="247">
        <v>2034926.5418220374</v>
      </c>
      <c r="W78" s="247">
        <v>2094957.3247023008</v>
      </c>
      <c r="X78" s="247">
        <v>2158320.6663638121</v>
      </c>
      <c r="Y78" s="247">
        <v>2223584.3462413233</v>
      </c>
      <c r="Z78" s="247">
        <v>2290805.3748084344</v>
      </c>
    </row>
    <row r="79" spans="1:26" s="250" customFormat="1" ht="16.5" thickBot="1" x14ac:dyDescent="0.3">
      <c r="A79" s="248"/>
      <c r="B79" s="249">
        <v>0</v>
      </c>
      <c r="C79" s="249">
        <v>1</v>
      </c>
      <c r="D79" s="249">
        <v>2</v>
      </c>
      <c r="E79" s="249">
        <v>3</v>
      </c>
      <c r="F79" s="249">
        <v>4</v>
      </c>
      <c r="G79" s="249">
        <v>5</v>
      </c>
      <c r="H79" s="249">
        <v>6</v>
      </c>
      <c r="I79" s="249">
        <v>7</v>
      </c>
      <c r="J79" s="249">
        <v>8</v>
      </c>
      <c r="K79" s="249">
        <v>9</v>
      </c>
      <c r="L79" s="249">
        <v>10</v>
      </c>
      <c r="M79" s="249">
        <v>11</v>
      </c>
      <c r="N79" s="249">
        <v>12</v>
      </c>
      <c r="O79" s="249">
        <v>13</v>
      </c>
      <c r="P79" s="249">
        <v>14</v>
      </c>
      <c r="Q79" s="249">
        <v>15</v>
      </c>
      <c r="R79" s="249">
        <v>16</v>
      </c>
      <c r="S79" s="249">
        <v>17</v>
      </c>
      <c r="T79" s="249">
        <v>18</v>
      </c>
      <c r="U79" s="249">
        <v>19</v>
      </c>
      <c r="V79" s="249">
        <v>20</v>
      </c>
      <c r="W79" s="249">
        <v>21</v>
      </c>
      <c r="X79" s="249">
        <v>22</v>
      </c>
      <c r="Y79" s="249">
        <v>23</v>
      </c>
      <c r="Z79" s="249">
        <v>24</v>
      </c>
    </row>
    <row r="80" spans="1:26" s="194" customFormat="1" ht="15.75" x14ac:dyDescent="0.25">
      <c r="A80" s="239" t="s">
        <v>291</v>
      </c>
      <c r="B80" s="225">
        <v>2026</v>
      </c>
      <c r="C80" s="225">
        <v>2027</v>
      </c>
      <c r="D80" s="225">
        <v>2028</v>
      </c>
      <c r="E80" s="225">
        <v>2029</v>
      </c>
      <c r="F80" s="225">
        <v>2030</v>
      </c>
      <c r="G80" s="225">
        <v>2031</v>
      </c>
      <c r="H80" s="225">
        <v>2032</v>
      </c>
      <c r="I80" s="225">
        <v>2033</v>
      </c>
      <c r="J80" s="225">
        <v>2034</v>
      </c>
      <c r="K80" s="225">
        <v>2035</v>
      </c>
      <c r="L80" s="225">
        <v>2036</v>
      </c>
      <c r="M80" s="225">
        <v>2037</v>
      </c>
      <c r="N80" s="225">
        <v>2038</v>
      </c>
      <c r="O80" s="225">
        <v>2039</v>
      </c>
      <c r="P80" s="225">
        <v>2040</v>
      </c>
      <c r="Q80" s="225">
        <v>2041</v>
      </c>
      <c r="R80" s="225">
        <v>2042</v>
      </c>
      <c r="S80" s="225">
        <v>2043</v>
      </c>
      <c r="T80" s="225">
        <v>2044</v>
      </c>
      <c r="U80" s="225">
        <v>2045</v>
      </c>
      <c r="V80" s="225">
        <v>2046</v>
      </c>
      <c r="W80" s="225">
        <v>2047</v>
      </c>
      <c r="X80" s="225">
        <v>2048</v>
      </c>
      <c r="Y80" s="225">
        <v>2049</v>
      </c>
      <c r="Z80" s="225">
        <v>2050</v>
      </c>
    </row>
    <row r="81" spans="1:26" s="199" customFormat="1" ht="14.25" x14ac:dyDescent="0.25">
      <c r="A81" s="240" t="s">
        <v>611</v>
      </c>
      <c r="B81" s="241">
        <v>268333.33333333337</v>
      </c>
      <c r="C81" s="241">
        <v>1438874.9845836177</v>
      </c>
      <c r="D81" s="241">
        <v>1482940.4160373067</v>
      </c>
      <c r="E81" s="241">
        <v>1528327.1090375956</v>
      </c>
      <c r="F81" s="241">
        <v>1575074.7038544843</v>
      </c>
      <c r="G81" s="241">
        <v>1623224.0238043733</v>
      </c>
      <c r="H81" s="241">
        <v>1672817.1204358621</v>
      </c>
      <c r="I81" s="241">
        <v>1723897.3104999505</v>
      </c>
      <c r="J81" s="241">
        <v>1776509.2047046397</v>
      </c>
      <c r="K81" s="241">
        <v>1830698.752900729</v>
      </c>
      <c r="L81" s="241">
        <v>1886513.2892676177</v>
      </c>
      <c r="M81" s="241">
        <v>1943518.0808155474</v>
      </c>
      <c r="N81" s="241">
        <v>2002594.8541320362</v>
      </c>
      <c r="O81" s="241">
        <v>2063443.2264229248</v>
      </c>
      <c r="P81" s="241">
        <v>2126116.3498378135</v>
      </c>
      <c r="Q81" s="241">
        <v>2190668.966705502</v>
      </c>
      <c r="R81" s="241">
        <v>2257157.4587147906</v>
      </c>
      <c r="S81" s="241">
        <v>2325639.9042920796</v>
      </c>
      <c r="T81" s="241">
        <v>2396176.1236837688</v>
      </c>
      <c r="U81" s="241">
        <v>2468827.7281370577</v>
      </c>
      <c r="V81" s="241">
        <v>2543658.1772775468</v>
      </c>
      <c r="W81" s="241">
        <v>2618696.6558778761</v>
      </c>
      <c r="X81" s="241">
        <v>2697900.8329547648</v>
      </c>
      <c r="Y81" s="241">
        <v>2779480.4328016541</v>
      </c>
      <c r="Z81" s="241">
        <v>2863506.718510543</v>
      </c>
    </row>
    <row r="82" spans="1:26" s="194" customFormat="1" ht="15.75" x14ac:dyDescent="0.25">
      <c r="A82" s="244" t="s">
        <v>287</v>
      </c>
      <c r="B82" s="243">
        <v>0</v>
      </c>
      <c r="C82" s="243">
        <v>2125.6944444444443</v>
      </c>
      <c r="D82" s="243">
        <v>2125.6944444444443</v>
      </c>
      <c r="E82" s="243">
        <v>2125.6944444444443</v>
      </c>
      <c r="F82" s="243">
        <v>2125.6944444444443</v>
      </c>
      <c r="G82" s="243">
        <v>2125.6944444444443</v>
      </c>
      <c r="H82" s="243">
        <v>2125.6944444444443</v>
      </c>
      <c r="I82" s="243">
        <v>2125.6944444444443</v>
      </c>
      <c r="J82" s="243">
        <v>2125.6944444444443</v>
      </c>
      <c r="K82" s="243">
        <v>2125.6944444444443</v>
      </c>
      <c r="L82" s="243">
        <v>2125.6944444444443</v>
      </c>
      <c r="M82" s="243">
        <v>2125.6944444444443</v>
      </c>
      <c r="N82" s="243">
        <v>2125.6944444444443</v>
      </c>
      <c r="O82" s="243">
        <v>2125.6944444444443</v>
      </c>
      <c r="P82" s="243">
        <v>2125.6944444444443</v>
      </c>
      <c r="Q82" s="243">
        <v>2125.6944444444443</v>
      </c>
      <c r="R82" s="243">
        <v>2125.6944444444443</v>
      </c>
      <c r="S82" s="243">
        <v>2125.6944444444443</v>
      </c>
      <c r="T82" s="243">
        <v>2125.6944444444443</v>
      </c>
      <c r="U82" s="243">
        <v>2125.6944444444443</v>
      </c>
      <c r="V82" s="243">
        <v>2125.6944444444443</v>
      </c>
      <c r="W82" s="243">
        <v>2125.6944444444443</v>
      </c>
      <c r="X82" s="243">
        <v>2125.6944444444443</v>
      </c>
      <c r="Y82" s="243">
        <v>2125.6944444444443</v>
      </c>
      <c r="Z82" s="243">
        <v>2125.6944444444443</v>
      </c>
    </row>
    <row r="83" spans="1:26" s="194" customFormat="1" ht="15.75" x14ac:dyDescent="0.25">
      <c r="A83" s="244" t="s">
        <v>288</v>
      </c>
      <c r="B83" s="243">
        <v>0</v>
      </c>
      <c r="C83" s="243">
        <v>0</v>
      </c>
      <c r="D83" s="243">
        <v>0</v>
      </c>
      <c r="E83" s="243">
        <v>0</v>
      </c>
      <c r="F83" s="243">
        <v>0</v>
      </c>
      <c r="G83" s="243">
        <v>0</v>
      </c>
      <c r="H83" s="243">
        <v>0</v>
      </c>
      <c r="I83" s="243">
        <v>0</v>
      </c>
      <c r="J83" s="243">
        <v>0</v>
      </c>
      <c r="K83" s="243">
        <v>0</v>
      </c>
      <c r="L83" s="243">
        <v>0</v>
      </c>
      <c r="M83" s="243">
        <v>0</v>
      </c>
      <c r="N83" s="243">
        <v>0</v>
      </c>
      <c r="O83" s="243">
        <v>0</v>
      </c>
      <c r="P83" s="243">
        <v>0</v>
      </c>
      <c r="Q83" s="243">
        <v>0</v>
      </c>
      <c r="R83" s="243">
        <v>0</v>
      </c>
      <c r="S83" s="243">
        <v>0</v>
      </c>
      <c r="T83" s="243">
        <v>0</v>
      </c>
      <c r="U83" s="243">
        <v>0</v>
      </c>
      <c r="V83" s="243">
        <v>0</v>
      </c>
      <c r="W83" s="243">
        <v>0</v>
      </c>
      <c r="X83" s="243">
        <v>0</v>
      </c>
      <c r="Y83" s="243">
        <v>0</v>
      </c>
      <c r="Z83" s="243">
        <v>0</v>
      </c>
    </row>
    <row r="84" spans="1:26" s="194" customFormat="1" ht="15.75" x14ac:dyDescent="0.25">
      <c r="A84" s="244" t="s">
        <v>272</v>
      </c>
      <c r="B84" s="243">
        <v>-53666.666666666679</v>
      </c>
      <c r="C84" s="243">
        <v>-287774.99691672355</v>
      </c>
      <c r="D84" s="243">
        <v>-296588.08320746134</v>
      </c>
      <c r="E84" s="243">
        <v>-305665.42180751904</v>
      </c>
      <c r="F84" s="243">
        <v>-315014.94077089685</v>
      </c>
      <c r="G84" s="243">
        <v>-324644.80476087471</v>
      </c>
      <c r="H84" s="243">
        <v>-334563.42408717237</v>
      </c>
      <c r="I84" s="243">
        <v>-344779.46209999011</v>
      </c>
      <c r="J84" s="243">
        <v>-355301.84094092809</v>
      </c>
      <c r="K84" s="243">
        <v>-366139.75058014598</v>
      </c>
      <c r="L84" s="243">
        <v>-377302.65785352373</v>
      </c>
      <c r="M84" s="243">
        <v>-388703.61616310943</v>
      </c>
      <c r="N84" s="243">
        <v>-400518.97082640743</v>
      </c>
      <c r="O84" s="243">
        <v>-412688.64528458519</v>
      </c>
      <c r="P84" s="243">
        <v>-425223.26996756252</v>
      </c>
      <c r="Q84" s="243">
        <v>-438133.79334110022</v>
      </c>
      <c r="R84" s="243">
        <v>-451431.49174295831</v>
      </c>
      <c r="S84" s="243">
        <v>-465127.9808584163</v>
      </c>
      <c r="T84" s="243">
        <v>-479235.22473675385</v>
      </c>
      <c r="U84" s="243">
        <v>-493765.54562741145</v>
      </c>
      <c r="V84" s="243">
        <v>-508731.63545550965</v>
      </c>
      <c r="W84" s="243">
        <v>-523739.33117557503</v>
      </c>
      <c r="X84" s="243">
        <v>-539580.16659095231</v>
      </c>
      <c r="Y84" s="243">
        <v>-555896.08656033128</v>
      </c>
      <c r="Z84" s="243">
        <v>-572701.34370210953</v>
      </c>
    </row>
    <row r="85" spans="1:26" s="194" customFormat="1" ht="15.75" x14ac:dyDescent="0.25">
      <c r="A85" s="244" t="s">
        <v>292</v>
      </c>
      <c r="B85" s="251">
        <v>0</v>
      </c>
      <c r="C85" s="251">
        <v>0</v>
      </c>
      <c r="D85" s="251">
        <v>0</v>
      </c>
      <c r="E85" s="251">
        <v>0</v>
      </c>
      <c r="F85" s="251">
        <v>0</v>
      </c>
      <c r="G85" s="251">
        <v>0</v>
      </c>
      <c r="H85" s="251">
        <v>0</v>
      </c>
      <c r="I85" s="251">
        <v>0</v>
      </c>
      <c r="J85" s="251">
        <v>0</v>
      </c>
      <c r="K85" s="251">
        <v>0</v>
      </c>
      <c r="L85" s="251">
        <v>0</v>
      </c>
      <c r="M85" s="251">
        <v>0</v>
      </c>
      <c r="N85" s="251">
        <v>0</v>
      </c>
      <c r="O85" s="251">
        <v>0</v>
      </c>
      <c r="P85" s="251">
        <v>0</v>
      </c>
      <c r="Q85" s="251">
        <v>0</v>
      </c>
      <c r="R85" s="251">
        <v>0</v>
      </c>
      <c r="S85" s="251">
        <v>0</v>
      </c>
      <c r="T85" s="251">
        <v>0</v>
      </c>
      <c r="U85" s="251">
        <v>0</v>
      </c>
      <c r="V85" s="251">
        <v>0</v>
      </c>
      <c r="W85" s="251">
        <v>0</v>
      </c>
      <c r="X85" s="251">
        <v>0</v>
      </c>
      <c r="Y85" s="251">
        <v>0</v>
      </c>
      <c r="Z85" s="251">
        <v>0</v>
      </c>
    </row>
    <row r="86" spans="1:26" s="194" customFormat="1" ht="15.75" x14ac:dyDescent="0.25">
      <c r="A86" s="244" t="s">
        <v>293</v>
      </c>
      <c r="B86" s="243">
        <v>0</v>
      </c>
      <c r="C86" s="243">
        <v>0</v>
      </c>
      <c r="D86" s="243">
        <v>0</v>
      </c>
      <c r="E86" s="243">
        <v>0</v>
      </c>
      <c r="F86" s="243">
        <v>0</v>
      </c>
      <c r="G86" s="243">
        <v>0</v>
      </c>
      <c r="H86" s="243">
        <v>0</v>
      </c>
      <c r="I86" s="243">
        <v>0</v>
      </c>
      <c r="J86" s="243">
        <v>0</v>
      </c>
      <c r="K86" s="243">
        <v>0</v>
      </c>
      <c r="L86" s="243">
        <v>0</v>
      </c>
      <c r="M86" s="243">
        <v>0</v>
      </c>
      <c r="N86" s="243">
        <v>0</v>
      </c>
      <c r="O86" s="243">
        <v>0</v>
      </c>
      <c r="P86" s="243">
        <v>0</v>
      </c>
      <c r="Q86" s="243">
        <v>0</v>
      </c>
      <c r="R86" s="243">
        <v>0</v>
      </c>
      <c r="S86" s="243">
        <v>0</v>
      </c>
      <c r="T86" s="243">
        <v>0</v>
      </c>
      <c r="U86" s="243">
        <v>0</v>
      </c>
      <c r="V86" s="243">
        <v>0</v>
      </c>
      <c r="W86" s="243">
        <v>0</v>
      </c>
      <c r="X86" s="243">
        <v>0</v>
      </c>
      <c r="Y86" s="243">
        <v>0</v>
      </c>
      <c r="Z86" s="243">
        <v>0</v>
      </c>
    </row>
    <row r="87" spans="1:26" s="194" customFormat="1" ht="15.75" x14ac:dyDescent="0.25">
      <c r="A87" s="244" t="s">
        <v>294</v>
      </c>
      <c r="B87" s="243">
        <v>-51016.666666666664</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row>
    <row r="88" spans="1:26" s="194" customFormat="1" ht="15.75" x14ac:dyDescent="0.25">
      <c r="A88" s="244" t="s">
        <v>295</v>
      </c>
      <c r="B88" s="243">
        <v>0</v>
      </c>
      <c r="C88" s="243">
        <v>0</v>
      </c>
      <c r="D88" s="243">
        <v>0</v>
      </c>
      <c r="E88" s="243">
        <v>0</v>
      </c>
      <c r="F88" s="243">
        <v>0</v>
      </c>
      <c r="G88" s="243">
        <v>0</v>
      </c>
      <c r="H88" s="243">
        <v>0</v>
      </c>
      <c r="I88" s="243">
        <v>0</v>
      </c>
      <c r="J88" s="243">
        <v>0</v>
      </c>
      <c r="K88" s="243">
        <v>0</v>
      </c>
      <c r="L88" s="243">
        <v>0</v>
      </c>
      <c r="M88" s="243">
        <v>0</v>
      </c>
      <c r="N88" s="243">
        <v>0</v>
      </c>
      <c r="O88" s="243">
        <v>0</v>
      </c>
      <c r="P88" s="243">
        <v>0</v>
      </c>
      <c r="Q88" s="243">
        <v>0</v>
      </c>
      <c r="R88" s="243">
        <v>0</v>
      </c>
      <c r="S88" s="243">
        <v>0</v>
      </c>
      <c r="T88" s="243">
        <v>0</v>
      </c>
      <c r="U88" s="243">
        <v>0</v>
      </c>
      <c r="V88" s="243">
        <v>0</v>
      </c>
      <c r="W88" s="243">
        <v>0</v>
      </c>
      <c r="X88" s="243">
        <v>0</v>
      </c>
      <c r="Y88" s="243">
        <v>0</v>
      </c>
      <c r="Z88" s="243">
        <v>0</v>
      </c>
    </row>
    <row r="89" spans="1:26" s="199" customFormat="1" ht="14.25" x14ac:dyDescent="0.25">
      <c r="A89" s="252" t="s">
        <v>296</v>
      </c>
      <c r="B89" s="241">
        <v>163650.00000000003</v>
      </c>
      <c r="C89" s="241">
        <v>1153225.6821113387</v>
      </c>
      <c r="D89" s="241">
        <v>1188478.0272742899</v>
      </c>
      <c r="E89" s="241">
        <v>1224787.3816745211</v>
      </c>
      <c r="F89" s="241">
        <v>1262185.4575280319</v>
      </c>
      <c r="G89" s="241">
        <v>1300704.9134879431</v>
      </c>
      <c r="H89" s="241">
        <v>1340379.3907931342</v>
      </c>
      <c r="I89" s="241">
        <v>1381243.5428444049</v>
      </c>
      <c r="J89" s="241">
        <v>1423333.0582081561</v>
      </c>
      <c r="K89" s="241">
        <v>1466684.6967650275</v>
      </c>
      <c r="L89" s="241">
        <v>1511336.3258585385</v>
      </c>
      <c r="M89" s="241">
        <v>1556940.1590968824</v>
      </c>
      <c r="N89" s="241">
        <v>1604201.5777500733</v>
      </c>
      <c r="O89" s="241">
        <v>1652880.2755827841</v>
      </c>
      <c r="P89" s="241">
        <v>1703018.7743146955</v>
      </c>
      <c r="Q89" s="241">
        <v>1754660.8678088463</v>
      </c>
      <c r="R89" s="241">
        <v>1807851.6614162768</v>
      </c>
      <c r="S89" s="241">
        <v>1862637.6178781078</v>
      </c>
      <c r="T89" s="241">
        <v>1919066.5933914594</v>
      </c>
      <c r="U89" s="241">
        <v>1977187.8769540908</v>
      </c>
      <c r="V89" s="241">
        <v>2037052.2362664817</v>
      </c>
      <c r="W89" s="241">
        <v>2097083.0191467456</v>
      </c>
      <c r="X89" s="241">
        <v>2160446.360808257</v>
      </c>
      <c r="Y89" s="241">
        <v>2225710.0406857673</v>
      </c>
      <c r="Z89" s="241">
        <v>2292931.069252878</v>
      </c>
    </row>
    <row r="90" spans="1:26" s="199" customFormat="1" ht="14.25" x14ac:dyDescent="0.25">
      <c r="A90" s="252" t="s">
        <v>612</v>
      </c>
      <c r="B90" s="241">
        <v>163650.00000000003</v>
      </c>
      <c r="C90" s="241">
        <v>1316875.6821113387</v>
      </c>
      <c r="D90" s="241">
        <v>2505353.7093856288</v>
      </c>
      <c r="E90" s="241">
        <v>3730141.0910601499</v>
      </c>
      <c r="F90" s="241">
        <v>4992326.5485881818</v>
      </c>
      <c r="G90" s="241">
        <v>6293031.4620761247</v>
      </c>
      <c r="H90" s="241">
        <v>7633410.8528692592</v>
      </c>
      <c r="I90" s="241">
        <v>9014654.3957136646</v>
      </c>
      <c r="J90" s="241">
        <v>10437987.453921821</v>
      </c>
      <c r="K90" s="241">
        <v>11904672.150686849</v>
      </c>
      <c r="L90" s="241">
        <v>13416008.476545388</v>
      </c>
      <c r="M90" s="241">
        <v>14972948.63564227</v>
      </c>
      <c r="N90" s="241">
        <v>16577150.213392343</v>
      </c>
      <c r="O90" s="241">
        <v>18230030.488975126</v>
      </c>
      <c r="P90" s="241">
        <v>19933049.26328982</v>
      </c>
      <c r="Q90" s="241">
        <v>21687710.131098665</v>
      </c>
      <c r="R90" s="241">
        <v>23495561.792514943</v>
      </c>
      <c r="S90" s="241">
        <v>25358199.410393052</v>
      </c>
      <c r="T90" s="241">
        <v>27277266.003784511</v>
      </c>
      <c r="U90" s="241">
        <v>29254453.880738601</v>
      </c>
      <c r="V90" s="241">
        <v>31291506.117005084</v>
      </c>
      <c r="W90" s="241">
        <v>33388589.136151828</v>
      </c>
      <c r="X90" s="241">
        <v>35549035.496960089</v>
      </c>
      <c r="Y90" s="241">
        <v>37774745.537645854</v>
      </c>
      <c r="Z90" s="241">
        <v>40067676.606898732</v>
      </c>
    </row>
    <row r="91" spans="1:26" s="194" customFormat="1" ht="15.75" x14ac:dyDescent="0.25">
      <c r="A91" s="253" t="s">
        <v>297</v>
      </c>
      <c r="B91" s="254">
        <v>1</v>
      </c>
      <c r="C91" s="254">
        <v>0.88105726872246692</v>
      </c>
      <c r="D91" s="254">
        <v>0.77626191076869333</v>
      </c>
      <c r="E91" s="254">
        <v>0.68393119891514842</v>
      </c>
      <c r="F91" s="254">
        <v>0.60258255411026285</v>
      </c>
      <c r="G91" s="254">
        <v>0.53090973930419638</v>
      </c>
      <c r="H91" s="254">
        <v>0.4677618848495122</v>
      </c>
      <c r="I91" s="254">
        <v>0.41212500867798435</v>
      </c>
      <c r="J91" s="254">
        <v>0.3631057345180479</v>
      </c>
      <c r="K91" s="254">
        <v>0.31991694671193649</v>
      </c>
      <c r="L91" s="254">
        <v>0.28186515128804979</v>
      </c>
      <c r="M91" s="254">
        <v>0.24833934034189409</v>
      </c>
      <c r="N91" s="254">
        <v>0.21880118091796832</v>
      </c>
      <c r="O91" s="254">
        <v>0.19277637085283555</v>
      </c>
      <c r="P91" s="254">
        <v>0.16984702277782865</v>
      </c>
      <c r="Q91" s="254">
        <v>0.14964495398927638</v>
      </c>
      <c r="R91" s="254">
        <v>0.13184577443989109</v>
      </c>
      <c r="S91" s="254">
        <v>0.11616367792060887</v>
      </c>
      <c r="T91" s="254">
        <v>0.102346852793488</v>
      </c>
      <c r="U91" s="254">
        <v>9.0173438584570942E-2</v>
      </c>
      <c r="V91" s="254">
        <v>7.9447963510635183E-2</v>
      </c>
      <c r="W91" s="254">
        <v>6.999820573624245E-2</v>
      </c>
      <c r="X91" s="254">
        <v>6.1672427961447097E-2</v>
      </c>
      <c r="Y91" s="254">
        <v>5.4336940935195678E-2</v>
      </c>
      <c r="Z91" s="254">
        <v>4.7873956771097514E-2</v>
      </c>
    </row>
    <row r="92" spans="1:26" s="199" customFormat="1" ht="14.25" x14ac:dyDescent="0.25">
      <c r="A92" s="255" t="s">
        <v>613</v>
      </c>
      <c r="B92" s="256">
        <v>163650.00000000003</v>
      </c>
      <c r="C92" s="256">
        <v>1016057.86970162</v>
      </c>
      <c r="D92" s="256">
        <v>922570.22435854748</v>
      </c>
      <c r="E92" s="256">
        <v>837670.30236480071</v>
      </c>
      <c r="F92" s="256">
        <v>760570.93675807212</v>
      </c>
      <c r="G92" s="256">
        <v>690556.90653157118</v>
      </c>
      <c r="H92" s="256">
        <v>626978.39025083731</v>
      </c>
      <c r="I92" s="256">
        <v>569245.00708116021</v>
      </c>
      <c r="J92" s="256">
        <v>516820.39556449198</v>
      </c>
      <c r="K92" s="256">
        <v>469217.28997819003</v>
      </c>
      <c r="L92" s="256">
        <v>425993.04213524226</v>
      </c>
      <c r="M92" s="256">
        <v>386649.49206192343</v>
      </c>
      <c r="N92" s="256">
        <v>351001.19964218402</v>
      </c>
      <c r="O92" s="256">
        <v>318636.26098108379</v>
      </c>
      <c r="P92" s="256">
        <v>289252.66855209792</v>
      </c>
      <c r="Q92" s="256">
        <v>262576.1448300386</v>
      </c>
      <c r="R92" s="256">
        <v>238357.60237187281</v>
      </c>
      <c r="S92" s="256">
        <v>216370.83632600267</v>
      </c>
      <c r="T92" s="256">
        <v>196410.42613473619</v>
      </c>
      <c r="U92" s="256">
        <v>178289.82959267791</v>
      </c>
      <c r="V92" s="256">
        <v>161839.65173615725</v>
      </c>
      <c r="W92" s="256">
        <v>146792.04862021437</v>
      </c>
      <c r="X92" s="256">
        <v>133239.97255151777</v>
      </c>
      <c r="Y92" s="256">
        <v>120938.27501961451</v>
      </c>
      <c r="Z92" s="256">
        <v>109771.68288851868</v>
      </c>
    </row>
    <row r="93" spans="1:26" s="199" customFormat="1" ht="14.25" x14ac:dyDescent="0.25">
      <c r="A93" s="255" t="s">
        <v>614</v>
      </c>
      <c r="B93" s="256">
        <v>163650.00000000003</v>
      </c>
      <c r="C93" s="256">
        <v>1179707.86970162</v>
      </c>
      <c r="D93" s="256">
        <v>2102278.0940601677</v>
      </c>
      <c r="E93" s="256">
        <v>2939948.3964249683</v>
      </c>
      <c r="F93" s="256">
        <v>3700519.3331830404</v>
      </c>
      <c r="G93" s="256">
        <v>4391076.2397146113</v>
      </c>
      <c r="H93" s="256">
        <v>5018054.6299654488</v>
      </c>
      <c r="I93" s="256">
        <v>5587299.6370466091</v>
      </c>
      <c r="J93" s="256">
        <v>6104120.0326111009</v>
      </c>
      <c r="K93" s="256">
        <v>6573337.3225892913</v>
      </c>
      <c r="L93" s="256">
        <v>6999330.3647245336</v>
      </c>
      <c r="M93" s="256">
        <v>7385979.8567864569</v>
      </c>
      <c r="N93" s="256">
        <v>7736981.0564286411</v>
      </c>
      <c r="O93" s="256">
        <v>8055617.3174097249</v>
      </c>
      <c r="P93" s="256">
        <v>8344869.9859618228</v>
      </c>
      <c r="Q93" s="256">
        <v>8607446.1307918616</v>
      </c>
      <c r="R93" s="256">
        <v>8845803.7331637349</v>
      </c>
      <c r="S93" s="256">
        <v>9062174.569489738</v>
      </c>
      <c r="T93" s="256">
        <v>9258584.9956244733</v>
      </c>
      <c r="U93" s="256">
        <v>9436874.825217152</v>
      </c>
      <c r="V93" s="256">
        <v>9598714.476953309</v>
      </c>
      <c r="W93" s="256">
        <v>9745506.5255735237</v>
      </c>
      <c r="X93" s="256">
        <v>9878746.4981250409</v>
      </c>
      <c r="Y93" s="256">
        <v>9999684.7731446549</v>
      </c>
      <c r="Z93" s="256">
        <v>10109456.456033174</v>
      </c>
    </row>
    <row r="94" spans="1:26" s="199" customFormat="1" ht="14.25" x14ac:dyDescent="0.25">
      <c r="A94" s="255" t="s">
        <v>615</v>
      </c>
      <c r="B94" s="257">
        <v>0</v>
      </c>
      <c r="C94" s="257">
        <v>0</v>
      </c>
      <c r="D94" s="257">
        <v>0</v>
      </c>
      <c r="E94" s="257">
        <v>0</v>
      </c>
      <c r="F94" s="257">
        <v>0</v>
      </c>
      <c r="G94" s="257">
        <v>0</v>
      </c>
      <c r="H94" s="257">
        <v>0</v>
      </c>
      <c r="I94" s="257">
        <v>0</v>
      </c>
      <c r="J94" s="257">
        <v>0</v>
      </c>
      <c r="K94" s="257">
        <v>0</v>
      </c>
      <c r="L94" s="257">
        <v>0</v>
      </c>
      <c r="M94" s="257">
        <v>0</v>
      </c>
      <c r="N94" s="257">
        <v>0</v>
      </c>
      <c r="O94" s="257">
        <v>0</v>
      </c>
      <c r="P94" s="257">
        <v>0</v>
      </c>
      <c r="Q94" s="257">
        <v>0</v>
      </c>
      <c r="R94" s="257">
        <v>0</v>
      </c>
      <c r="S94" s="257">
        <v>0</v>
      </c>
      <c r="T94" s="257">
        <v>0</v>
      </c>
      <c r="U94" s="257">
        <v>0</v>
      </c>
      <c r="V94" s="257">
        <v>0</v>
      </c>
      <c r="W94" s="257">
        <v>0</v>
      </c>
      <c r="X94" s="257">
        <v>0</v>
      </c>
      <c r="Y94" s="257">
        <v>0</v>
      </c>
      <c r="Z94" s="257">
        <v>0</v>
      </c>
    </row>
    <row r="95" spans="1:26" s="199" customFormat="1" ht="14.25" x14ac:dyDescent="0.25">
      <c r="A95" s="255" t="s">
        <v>616</v>
      </c>
      <c r="B95" s="258">
        <v>0</v>
      </c>
      <c r="C95" s="258">
        <v>0</v>
      </c>
      <c r="D95" s="258">
        <v>0</v>
      </c>
      <c r="E95" s="258">
        <v>0</v>
      </c>
      <c r="F95" s="258">
        <v>0</v>
      </c>
      <c r="G95" s="258">
        <v>0</v>
      </c>
      <c r="H95" s="258">
        <v>0</v>
      </c>
      <c r="I95" s="258">
        <v>0</v>
      </c>
      <c r="J95" s="258">
        <v>0</v>
      </c>
      <c r="K95" s="258">
        <v>0</v>
      </c>
      <c r="L95" s="258">
        <v>0</v>
      </c>
      <c r="M95" s="258">
        <v>0</v>
      </c>
      <c r="N95" s="258">
        <v>0</v>
      </c>
      <c r="O95" s="258">
        <v>0</v>
      </c>
      <c r="P95" s="258">
        <v>0</v>
      </c>
      <c r="Q95" s="258">
        <v>0</v>
      </c>
      <c r="R95" s="258">
        <v>0</v>
      </c>
      <c r="S95" s="258">
        <v>0</v>
      </c>
      <c r="T95" s="258">
        <v>0</v>
      </c>
      <c r="U95" s="258">
        <v>0</v>
      </c>
      <c r="V95" s="258">
        <v>0</v>
      </c>
      <c r="W95" s="258">
        <v>0</v>
      </c>
      <c r="X95" s="258">
        <v>0</v>
      </c>
      <c r="Y95" s="258">
        <v>0</v>
      </c>
      <c r="Z95" s="258">
        <v>0</v>
      </c>
    </row>
    <row r="96" spans="1:26" s="199" customFormat="1" thickBot="1" x14ac:dyDescent="0.3">
      <c r="A96" s="259" t="s">
        <v>617</v>
      </c>
      <c r="B96" s="260">
        <v>0</v>
      </c>
      <c r="C96" s="260">
        <v>0</v>
      </c>
      <c r="D96" s="260">
        <v>0</v>
      </c>
      <c r="E96" s="260">
        <v>0</v>
      </c>
      <c r="F96" s="260">
        <v>0</v>
      </c>
      <c r="G96" s="260">
        <v>0</v>
      </c>
      <c r="H96" s="260">
        <v>0</v>
      </c>
      <c r="I96" s="260">
        <v>0</v>
      </c>
      <c r="J96" s="260">
        <v>0</v>
      </c>
      <c r="K96" s="260">
        <v>0</v>
      </c>
      <c r="L96" s="260">
        <v>0</v>
      </c>
      <c r="M96" s="260">
        <v>0</v>
      </c>
      <c r="N96" s="260">
        <v>0</v>
      </c>
      <c r="O96" s="260">
        <v>0</v>
      </c>
      <c r="P96" s="260">
        <v>0</v>
      </c>
      <c r="Q96" s="260">
        <v>0</v>
      </c>
      <c r="R96" s="260">
        <v>0</v>
      </c>
      <c r="S96" s="260">
        <v>0</v>
      </c>
      <c r="T96" s="260">
        <v>0</v>
      </c>
      <c r="U96" s="260">
        <v>0</v>
      </c>
      <c r="V96" s="260">
        <v>0</v>
      </c>
      <c r="W96" s="260">
        <v>0</v>
      </c>
      <c r="X96" s="260">
        <v>0</v>
      </c>
      <c r="Y96" s="260">
        <v>0</v>
      </c>
      <c r="Z96" s="260">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4" t="s">
        <v>3</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5</v>
      </c>
      <c r="B10" s="266"/>
      <c r="C10" s="266"/>
      <c r="D10" s="266"/>
      <c r="E10" s="266"/>
      <c r="F10" s="266"/>
      <c r="G10" s="266"/>
      <c r="H10" s="266"/>
      <c r="I10" s="266"/>
      <c r="J10" s="266"/>
      <c r="K10" s="266"/>
      <c r="L10" s="266"/>
    </row>
    <row r="11" spans="1:44" ht="18.75" x14ac:dyDescent="0.25">
      <c r="A11" s="264"/>
      <c r="B11" s="264"/>
      <c r="C11" s="264"/>
      <c r="D11" s="264"/>
      <c r="E11" s="264"/>
      <c r="F11" s="264"/>
      <c r="G11" s="264"/>
      <c r="H11" s="264"/>
      <c r="I11" s="264"/>
      <c r="J11" s="264"/>
      <c r="K11" s="264"/>
      <c r="L11" s="264"/>
    </row>
    <row r="12" spans="1:44" x14ac:dyDescent="0.25">
      <c r="A12" s="273" t="str">
        <f>'1. паспорт местоположение'!A12:C12</f>
        <v>N_TP2100.AS.0012</v>
      </c>
      <c r="B12" s="273"/>
      <c r="C12" s="273"/>
      <c r="D12" s="273"/>
      <c r="E12" s="273"/>
      <c r="F12" s="273"/>
      <c r="G12" s="273"/>
      <c r="H12" s="273"/>
      <c r="I12" s="273"/>
      <c r="J12" s="273"/>
      <c r="K12" s="273"/>
      <c r="L12" s="273"/>
    </row>
    <row r="13" spans="1:44" x14ac:dyDescent="0.25">
      <c r="A13" s="266" t="s">
        <v>6</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65.2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77"/>
    </row>
    <row r="18" spans="1:12" x14ac:dyDescent="0.25">
      <c r="K18" s="78"/>
    </row>
    <row r="19" spans="1:12" ht="15.75" customHeight="1" x14ac:dyDescent="0.25">
      <c r="A19" s="311" t="s">
        <v>298</v>
      </c>
      <c r="B19" s="311"/>
      <c r="C19" s="311"/>
      <c r="D19" s="311"/>
      <c r="E19" s="311"/>
      <c r="F19" s="311"/>
      <c r="G19" s="311"/>
      <c r="H19" s="311"/>
      <c r="I19" s="311"/>
      <c r="J19" s="311"/>
      <c r="K19" s="311"/>
      <c r="L19" s="311"/>
    </row>
    <row r="20" spans="1:12" x14ac:dyDescent="0.25">
      <c r="A20" s="79"/>
      <c r="B20" s="79"/>
    </row>
    <row r="21" spans="1:12" ht="28.5" customHeight="1" x14ac:dyDescent="0.25">
      <c r="A21" s="312" t="s">
        <v>299</v>
      </c>
      <c r="B21" s="312" t="s">
        <v>300</v>
      </c>
      <c r="C21" s="313" t="s">
        <v>301</v>
      </c>
      <c r="D21" s="313"/>
      <c r="E21" s="313"/>
      <c r="F21" s="313"/>
      <c r="G21" s="313"/>
      <c r="H21" s="313"/>
      <c r="I21" s="312" t="s">
        <v>302</v>
      </c>
      <c r="J21" s="314" t="s">
        <v>303</v>
      </c>
      <c r="K21" s="312" t="s">
        <v>304</v>
      </c>
      <c r="L21" s="317" t="s">
        <v>305</v>
      </c>
    </row>
    <row r="22" spans="1:12" ht="58.5" customHeight="1" x14ac:dyDescent="0.25">
      <c r="A22" s="312"/>
      <c r="B22" s="312"/>
      <c r="C22" s="316" t="s">
        <v>306</v>
      </c>
      <c r="D22" s="316"/>
      <c r="E22" s="81"/>
      <c r="F22" s="82"/>
      <c r="G22" s="318" t="s">
        <v>307</v>
      </c>
      <c r="H22" s="319"/>
      <c r="I22" s="312"/>
      <c r="J22" s="315"/>
      <c r="K22" s="312"/>
      <c r="L22" s="317"/>
    </row>
    <row r="23" spans="1:12" ht="95.25" customHeight="1" x14ac:dyDescent="0.25">
      <c r="A23" s="312"/>
      <c r="B23" s="312"/>
      <c r="C23" s="83" t="s">
        <v>308</v>
      </c>
      <c r="D23" s="83" t="s">
        <v>309</v>
      </c>
      <c r="E23" s="83" t="s">
        <v>308</v>
      </c>
      <c r="F23" s="83" t="s">
        <v>309</v>
      </c>
      <c r="G23" s="83" t="s">
        <v>308</v>
      </c>
      <c r="H23" s="83" t="s">
        <v>309</v>
      </c>
      <c r="I23" s="312"/>
      <c r="J23" s="316"/>
      <c r="K23" s="312"/>
      <c r="L23" s="31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6" t="s">
        <v>149</v>
      </c>
      <c r="D26" s="85"/>
      <c r="E26" s="85"/>
      <c r="F26" s="85"/>
      <c r="G26" s="88" t="s">
        <v>26</v>
      </c>
      <c r="H26" s="88"/>
      <c r="I26" s="85"/>
      <c r="J26" s="85"/>
      <c r="K26" s="86"/>
      <c r="L26" s="86"/>
    </row>
    <row r="27" spans="1:12" ht="39" customHeight="1" x14ac:dyDescent="0.25">
      <c r="A27" s="83" t="s">
        <v>313</v>
      </c>
      <c r="B27" s="87" t="s">
        <v>314</v>
      </c>
      <c r="C27" s="146" t="s">
        <v>149</v>
      </c>
      <c r="D27" s="85"/>
      <c r="E27" s="85"/>
      <c r="F27" s="85"/>
      <c r="G27" s="88" t="s">
        <v>26</v>
      </c>
      <c r="H27" s="88"/>
      <c r="I27" s="85"/>
      <c r="J27" s="85"/>
      <c r="K27" s="86"/>
      <c r="L27" s="86"/>
    </row>
    <row r="28" spans="1:12" ht="70.5" customHeight="1" x14ac:dyDescent="0.25">
      <c r="A28" s="83" t="s">
        <v>315</v>
      </c>
      <c r="B28" s="87" t="s">
        <v>316</v>
      </c>
      <c r="C28" s="146" t="s">
        <v>149</v>
      </c>
      <c r="D28" s="85"/>
      <c r="E28" s="85"/>
      <c r="F28" s="85"/>
      <c r="G28" s="88" t="s">
        <v>26</v>
      </c>
      <c r="H28" s="88"/>
      <c r="I28" s="89"/>
      <c r="J28" s="89"/>
      <c r="K28" s="86"/>
      <c r="L28" s="86"/>
    </row>
    <row r="29" spans="1:12" ht="54" customHeight="1" x14ac:dyDescent="0.25">
      <c r="A29" s="83" t="s">
        <v>317</v>
      </c>
      <c r="B29" s="87" t="s">
        <v>318</v>
      </c>
      <c r="C29" s="146" t="s">
        <v>149</v>
      </c>
      <c r="D29" s="85"/>
      <c r="E29" s="85"/>
      <c r="F29" s="85"/>
      <c r="G29" s="88" t="s">
        <v>26</v>
      </c>
      <c r="H29" s="88"/>
      <c r="I29" s="89"/>
      <c r="J29" s="89"/>
      <c r="K29" s="86"/>
      <c r="L29" s="86"/>
    </row>
    <row r="30" spans="1:12" ht="42" customHeight="1" x14ac:dyDescent="0.25">
      <c r="A30" s="83" t="s">
        <v>319</v>
      </c>
      <c r="B30" s="87" t="s">
        <v>320</v>
      </c>
      <c r="C30" s="146" t="s">
        <v>149</v>
      </c>
      <c r="D30" s="85"/>
      <c r="E30" s="85"/>
      <c r="F30" s="85"/>
      <c r="G30" s="88" t="s">
        <v>26</v>
      </c>
      <c r="H30" s="88"/>
      <c r="I30" s="90"/>
      <c r="J30" s="90"/>
      <c r="K30" s="86"/>
      <c r="L30" s="86"/>
    </row>
    <row r="31" spans="1:12" ht="37.5" customHeight="1" x14ac:dyDescent="0.25">
      <c r="A31" s="83" t="s">
        <v>321</v>
      </c>
      <c r="B31" s="91" t="s">
        <v>322</v>
      </c>
      <c r="C31" s="146" t="s">
        <v>149</v>
      </c>
      <c r="D31" s="92"/>
      <c r="E31" s="85"/>
      <c r="F31" s="85"/>
      <c r="G31" s="88" t="s">
        <v>26</v>
      </c>
      <c r="H31" s="88"/>
      <c r="I31" s="93"/>
      <c r="J31" s="93"/>
      <c r="K31" s="86"/>
      <c r="L31" s="86"/>
    </row>
    <row r="32" spans="1:12" ht="31.5" x14ac:dyDescent="0.25">
      <c r="A32" s="83" t="s">
        <v>323</v>
      </c>
      <c r="B32" s="91" t="s">
        <v>324</v>
      </c>
      <c r="C32" s="146" t="s">
        <v>149</v>
      </c>
      <c r="D32" s="92"/>
      <c r="E32" s="85"/>
      <c r="F32" s="85"/>
      <c r="G32" s="88" t="s">
        <v>26</v>
      </c>
      <c r="H32" s="88"/>
      <c r="I32" s="93"/>
      <c r="J32" s="93"/>
      <c r="K32" s="86"/>
      <c r="L32" s="86"/>
    </row>
    <row r="33" spans="1:12" ht="37.5" customHeight="1" x14ac:dyDescent="0.25">
      <c r="A33" s="83" t="s">
        <v>325</v>
      </c>
      <c r="B33" s="91" t="s">
        <v>326</v>
      </c>
      <c r="C33" s="146" t="s">
        <v>149</v>
      </c>
      <c r="D33" s="85"/>
      <c r="E33" s="85"/>
      <c r="F33" s="85"/>
      <c r="G33" s="88" t="s">
        <v>26</v>
      </c>
      <c r="H33" s="88"/>
      <c r="I33" s="93"/>
      <c r="J33" s="93"/>
      <c r="K33" s="86"/>
      <c r="L33" s="86"/>
    </row>
    <row r="34" spans="1:12" ht="47.25" customHeight="1" x14ac:dyDescent="0.25">
      <c r="A34" s="83" t="s">
        <v>327</v>
      </c>
      <c r="B34" s="91" t="s">
        <v>328</v>
      </c>
      <c r="C34" s="146" t="s">
        <v>149</v>
      </c>
      <c r="D34" s="85"/>
      <c r="E34" s="85"/>
      <c r="F34" s="85"/>
      <c r="G34" s="88" t="s">
        <v>26</v>
      </c>
      <c r="H34" s="88"/>
      <c r="I34" s="93"/>
      <c r="J34" s="93"/>
      <c r="K34" s="94"/>
      <c r="L34" s="86"/>
    </row>
    <row r="35" spans="1:12" ht="49.5" customHeight="1" x14ac:dyDescent="0.25">
      <c r="A35" s="83" t="s">
        <v>329</v>
      </c>
      <c r="B35" s="91" t="s">
        <v>330</v>
      </c>
      <c r="C35" s="146" t="s">
        <v>149</v>
      </c>
      <c r="D35" s="95"/>
      <c r="E35" s="94"/>
      <c r="F35" s="94"/>
      <c r="G35" s="88" t="s">
        <v>26</v>
      </c>
      <c r="H35" s="88"/>
      <c r="I35" s="93"/>
      <c r="J35" s="93"/>
      <c r="K35" s="94"/>
      <c r="L35" s="86"/>
    </row>
    <row r="36" spans="1:12" ht="37.5" customHeight="1" x14ac:dyDescent="0.25">
      <c r="A36" s="83" t="s">
        <v>331</v>
      </c>
      <c r="B36" s="91" t="s">
        <v>332</v>
      </c>
      <c r="C36" s="146" t="s">
        <v>149</v>
      </c>
      <c r="D36" s="85"/>
      <c r="E36" s="85"/>
      <c r="F36" s="85"/>
      <c r="G36" s="88" t="s">
        <v>26</v>
      </c>
      <c r="H36" s="88"/>
      <c r="I36" s="96"/>
      <c r="J36" s="96"/>
      <c r="K36" s="86"/>
      <c r="L36" s="86"/>
    </row>
    <row r="37" spans="1:12" ht="43.5" customHeight="1" x14ac:dyDescent="0.25">
      <c r="A37" s="83" t="s">
        <v>333</v>
      </c>
      <c r="B37" s="91" t="s">
        <v>334</v>
      </c>
      <c r="C37" s="146" t="s">
        <v>149</v>
      </c>
      <c r="D37" s="95"/>
      <c r="E37" s="97"/>
      <c r="F37" s="98"/>
      <c r="G37" s="88" t="s">
        <v>26</v>
      </c>
      <c r="H37" s="88"/>
      <c r="I37" s="93"/>
      <c r="J37" s="96"/>
      <c r="K37" s="86"/>
      <c r="L37" s="86"/>
    </row>
    <row r="38" spans="1:12" x14ac:dyDescent="0.25">
      <c r="A38" s="83" t="s">
        <v>568</v>
      </c>
      <c r="B38" s="84" t="s">
        <v>335</v>
      </c>
      <c r="C38" s="146"/>
      <c r="D38" s="86"/>
      <c r="E38" s="86"/>
      <c r="F38" s="86"/>
      <c r="G38" s="88"/>
      <c r="H38" s="88"/>
      <c r="I38" s="99"/>
      <c r="J38" s="99"/>
      <c r="K38" s="86"/>
      <c r="L38" s="86"/>
    </row>
    <row r="39" spans="1:12" ht="63" x14ac:dyDescent="0.25">
      <c r="A39" s="83">
        <v>2</v>
      </c>
      <c r="B39" s="91" t="s">
        <v>337</v>
      </c>
      <c r="C39" s="146" t="s">
        <v>149</v>
      </c>
      <c r="D39" s="92"/>
      <c r="E39" s="86"/>
      <c r="F39" s="86"/>
      <c r="G39" s="147">
        <v>46285</v>
      </c>
      <c r="H39" s="147">
        <v>46295</v>
      </c>
      <c r="I39" s="99"/>
      <c r="J39" s="99"/>
      <c r="K39" s="86"/>
      <c r="L39" s="86"/>
    </row>
    <row r="40" spans="1:12" ht="33.75" customHeight="1" x14ac:dyDescent="0.25">
      <c r="A40" s="83" t="s">
        <v>336</v>
      </c>
      <c r="B40" s="91" t="s">
        <v>339</v>
      </c>
      <c r="C40" s="146" t="s">
        <v>149</v>
      </c>
      <c r="D40" s="92"/>
      <c r="E40" s="86"/>
      <c r="F40" s="86"/>
      <c r="G40" s="147">
        <v>46296</v>
      </c>
      <c r="H40" s="147">
        <v>46315</v>
      </c>
      <c r="I40" s="99"/>
      <c r="J40" s="99"/>
      <c r="K40" s="86"/>
      <c r="L40" s="86"/>
    </row>
    <row r="41" spans="1:12" ht="63" customHeight="1" x14ac:dyDescent="0.25">
      <c r="A41" s="83" t="s">
        <v>338</v>
      </c>
      <c r="B41" s="84" t="s">
        <v>340</v>
      </c>
      <c r="C41" s="146"/>
      <c r="D41" s="92"/>
      <c r="E41" s="86"/>
      <c r="F41" s="86"/>
      <c r="G41" s="88"/>
      <c r="H41" s="88"/>
      <c r="I41" s="99"/>
      <c r="J41" s="99"/>
      <c r="K41" s="86"/>
      <c r="L41" s="86"/>
    </row>
    <row r="42" spans="1:12" ht="58.5" customHeight="1" x14ac:dyDescent="0.25">
      <c r="A42" s="83">
        <v>3</v>
      </c>
      <c r="B42" s="91" t="s">
        <v>342</v>
      </c>
      <c r="C42" s="146" t="s">
        <v>149</v>
      </c>
      <c r="D42" s="92"/>
      <c r="E42" s="86"/>
      <c r="F42" s="86"/>
      <c r="G42" s="88" t="s">
        <v>26</v>
      </c>
      <c r="H42" s="88"/>
      <c r="I42" s="99"/>
      <c r="J42" s="99"/>
      <c r="K42" s="86"/>
      <c r="L42" s="86"/>
    </row>
    <row r="43" spans="1:12" ht="34.5" customHeight="1" x14ac:dyDescent="0.25">
      <c r="A43" s="83" t="s">
        <v>341</v>
      </c>
      <c r="B43" s="91" t="s">
        <v>344</v>
      </c>
      <c r="C43" s="146" t="s">
        <v>149</v>
      </c>
      <c r="D43" s="92"/>
      <c r="E43" s="86"/>
      <c r="F43" s="86"/>
      <c r="G43" s="147">
        <v>46315</v>
      </c>
      <c r="H43" s="147">
        <v>46346</v>
      </c>
      <c r="I43" s="99"/>
      <c r="J43" s="99"/>
      <c r="K43" s="86"/>
      <c r="L43" s="86"/>
    </row>
    <row r="44" spans="1:12" ht="24.75" customHeight="1" x14ac:dyDescent="0.25">
      <c r="A44" s="83" t="s">
        <v>343</v>
      </c>
      <c r="B44" s="91" t="s">
        <v>346</v>
      </c>
      <c r="C44" s="146" t="s">
        <v>149</v>
      </c>
      <c r="D44" s="92"/>
      <c r="E44" s="86"/>
      <c r="F44" s="86"/>
      <c r="G44" s="147">
        <v>46346</v>
      </c>
      <c r="H44" s="147">
        <v>46366</v>
      </c>
      <c r="I44" s="99"/>
      <c r="J44" s="99"/>
      <c r="K44" s="86"/>
      <c r="L44" s="86"/>
    </row>
    <row r="45" spans="1:12" ht="90.75" customHeight="1" x14ac:dyDescent="0.25">
      <c r="A45" s="83" t="s">
        <v>345</v>
      </c>
      <c r="B45" s="91" t="s">
        <v>348</v>
      </c>
      <c r="C45" s="146" t="s">
        <v>149</v>
      </c>
      <c r="D45" s="92"/>
      <c r="E45" s="86"/>
      <c r="F45" s="86"/>
      <c r="G45" s="88" t="s">
        <v>26</v>
      </c>
      <c r="H45" s="88"/>
      <c r="I45" s="99"/>
      <c r="J45" s="99"/>
      <c r="K45" s="86"/>
      <c r="L45" s="86"/>
    </row>
    <row r="46" spans="1:12" ht="167.25" customHeight="1" x14ac:dyDescent="0.25">
      <c r="A46" s="83" t="s">
        <v>347</v>
      </c>
      <c r="B46" s="91" t="s">
        <v>350</v>
      </c>
      <c r="C46" s="146" t="s">
        <v>149</v>
      </c>
      <c r="D46" s="92"/>
      <c r="E46" s="86"/>
      <c r="F46" s="86"/>
      <c r="G46" s="88" t="s">
        <v>26</v>
      </c>
      <c r="H46" s="88"/>
      <c r="I46" s="99"/>
      <c r="J46" s="99"/>
      <c r="K46" s="86"/>
      <c r="L46" s="86"/>
    </row>
    <row r="47" spans="1:12" ht="30.75" customHeight="1" x14ac:dyDescent="0.25">
      <c r="A47" s="83" t="s">
        <v>349</v>
      </c>
      <c r="B47" s="91" t="s">
        <v>351</v>
      </c>
      <c r="C47" s="146" t="s">
        <v>149</v>
      </c>
      <c r="D47" s="92"/>
      <c r="E47" s="86"/>
      <c r="F47" s="86"/>
      <c r="G47" s="147">
        <v>46366</v>
      </c>
      <c r="H47" s="147">
        <v>46371</v>
      </c>
      <c r="I47" s="99"/>
      <c r="J47" s="99"/>
      <c r="K47" s="86"/>
      <c r="L47" s="86"/>
    </row>
    <row r="48" spans="1:12" ht="37.5" customHeight="1" x14ac:dyDescent="0.25">
      <c r="A48" s="83" t="s">
        <v>569</v>
      </c>
      <c r="B48" s="84" t="s">
        <v>352</v>
      </c>
      <c r="C48" s="146"/>
      <c r="D48" s="92"/>
      <c r="E48" s="86"/>
      <c r="F48" s="86"/>
      <c r="G48" s="88"/>
      <c r="H48" s="88"/>
      <c r="I48" s="99"/>
      <c r="J48" s="99"/>
      <c r="K48" s="86"/>
      <c r="L48" s="86"/>
    </row>
    <row r="49" spans="1:12" ht="35.25" customHeight="1" x14ac:dyDescent="0.25">
      <c r="A49" s="83">
        <v>4</v>
      </c>
      <c r="B49" s="91" t="s">
        <v>354</v>
      </c>
      <c r="C49" s="146" t="s">
        <v>149</v>
      </c>
      <c r="D49" s="92"/>
      <c r="E49" s="86"/>
      <c r="F49" s="86"/>
      <c r="G49" s="147">
        <v>46371</v>
      </c>
      <c r="H49" s="147">
        <v>46376</v>
      </c>
      <c r="I49" s="99"/>
      <c r="J49" s="99"/>
      <c r="K49" s="86"/>
      <c r="L49" s="86"/>
    </row>
    <row r="50" spans="1:12" ht="86.25" customHeight="1" x14ac:dyDescent="0.25">
      <c r="A50" s="83" t="s">
        <v>353</v>
      </c>
      <c r="B50" s="91" t="s">
        <v>356</v>
      </c>
      <c r="C50" s="146" t="s">
        <v>149</v>
      </c>
      <c r="D50" s="92"/>
      <c r="E50" s="86"/>
      <c r="F50" s="86"/>
      <c r="G50" s="147">
        <v>46366</v>
      </c>
      <c r="H50" s="147">
        <v>46376</v>
      </c>
      <c r="I50" s="99"/>
      <c r="J50" s="99"/>
      <c r="K50" s="86"/>
      <c r="L50" s="86"/>
    </row>
    <row r="51" spans="1:12" ht="77.25" customHeight="1" x14ac:dyDescent="0.25">
      <c r="A51" s="83" t="s">
        <v>355</v>
      </c>
      <c r="B51" s="91" t="s">
        <v>358</v>
      </c>
      <c r="C51" s="146" t="s">
        <v>149</v>
      </c>
      <c r="D51" s="92"/>
      <c r="E51" s="86"/>
      <c r="F51" s="86"/>
      <c r="G51" s="88" t="s">
        <v>26</v>
      </c>
      <c r="H51" s="88"/>
      <c r="I51" s="99"/>
      <c r="J51" s="99"/>
      <c r="K51" s="86"/>
      <c r="L51" s="86"/>
    </row>
    <row r="52" spans="1:12" ht="71.25" customHeight="1" x14ac:dyDescent="0.25">
      <c r="A52" s="83" t="s">
        <v>357</v>
      </c>
      <c r="B52" s="91" t="s">
        <v>360</v>
      </c>
      <c r="C52" s="146" t="s">
        <v>149</v>
      </c>
      <c r="D52" s="92"/>
      <c r="E52" s="86"/>
      <c r="F52" s="86"/>
      <c r="G52" s="88" t="s">
        <v>26</v>
      </c>
      <c r="H52" s="88"/>
      <c r="I52" s="99"/>
      <c r="J52" s="99"/>
      <c r="K52" s="86"/>
      <c r="L52" s="86"/>
    </row>
    <row r="53" spans="1:12" ht="48" customHeight="1" x14ac:dyDescent="0.25">
      <c r="A53" s="83" t="s">
        <v>359</v>
      </c>
      <c r="B53" s="100" t="s">
        <v>362</v>
      </c>
      <c r="C53" s="146" t="s">
        <v>149</v>
      </c>
      <c r="D53" s="92"/>
      <c r="E53" s="86"/>
      <c r="F53" s="86"/>
      <c r="G53" s="147">
        <v>46376</v>
      </c>
      <c r="H53" s="147">
        <v>46386</v>
      </c>
      <c r="I53" s="99"/>
      <c r="J53" s="99"/>
      <c r="K53" s="86"/>
      <c r="L53" s="86"/>
    </row>
    <row r="54" spans="1:12" ht="46.5" customHeight="1" x14ac:dyDescent="0.25">
      <c r="A54" s="83" t="s">
        <v>361</v>
      </c>
      <c r="B54" s="91" t="s">
        <v>363</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1" zoomScale="73" zoomScaleNormal="55" zoomScaleSheetLayoutView="73" workbookViewId="0">
      <selection activeCell="D30" sqref="D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7109375" style="76" customWidth="1"/>
    <col min="29" max="29" width="17.710937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6" spans="1:29"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73" t="str">
        <f>'1. паспорт местоположение'!A12:C12</f>
        <v>N_TP2100.AS.0012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34" x14ac:dyDescent="0.25">
      <c r="B17" s="103"/>
    </row>
    <row r="18" spans="1:34" x14ac:dyDescent="0.25">
      <c r="A18" s="321" t="s">
        <v>364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20" spans="1:34" s="153" customFormat="1" ht="33" customHeight="1" x14ac:dyDescent="0.25">
      <c r="A20" s="322" t="s">
        <v>365</v>
      </c>
      <c r="B20" s="322" t="s">
        <v>366</v>
      </c>
      <c r="C20" s="325" t="s">
        <v>367</v>
      </c>
      <c r="D20" s="325"/>
      <c r="E20" s="326" t="s">
        <v>368</v>
      </c>
      <c r="F20" s="326"/>
      <c r="G20" s="322" t="s">
        <v>591</v>
      </c>
      <c r="H20" s="333" t="s">
        <v>570</v>
      </c>
      <c r="I20" s="334"/>
      <c r="J20" s="334"/>
      <c r="K20" s="334"/>
      <c r="L20" s="333" t="s">
        <v>571</v>
      </c>
      <c r="M20" s="334"/>
      <c r="N20" s="334"/>
      <c r="O20" s="334"/>
      <c r="P20" s="333" t="s">
        <v>572</v>
      </c>
      <c r="Q20" s="334"/>
      <c r="R20" s="334"/>
      <c r="S20" s="334"/>
      <c r="T20" s="333" t="s">
        <v>573</v>
      </c>
      <c r="U20" s="334"/>
      <c r="V20" s="334"/>
      <c r="W20" s="334"/>
      <c r="X20" s="333" t="s">
        <v>574</v>
      </c>
      <c r="Y20" s="334"/>
      <c r="Z20" s="334"/>
      <c r="AA20" s="334"/>
      <c r="AB20" s="327" t="s">
        <v>369</v>
      </c>
      <c r="AC20" s="328"/>
    </row>
    <row r="21" spans="1:34" s="153" customFormat="1" ht="81.75" customHeight="1" x14ac:dyDescent="0.25">
      <c r="A21" s="323"/>
      <c r="B21" s="323"/>
      <c r="C21" s="325"/>
      <c r="D21" s="325"/>
      <c r="E21" s="326"/>
      <c r="F21" s="326"/>
      <c r="G21" s="323"/>
      <c r="H21" s="331" t="s">
        <v>580</v>
      </c>
      <c r="I21" s="332"/>
      <c r="J21" s="331" t="s">
        <v>371</v>
      </c>
      <c r="K21" s="332"/>
      <c r="L21" s="325" t="s">
        <v>306</v>
      </c>
      <c r="M21" s="325"/>
      <c r="N21" s="325" t="s">
        <v>371</v>
      </c>
      <c r="O21" s="325"/>
      <c r="P21" s="325" t="s">
        <v>306</v>
      </c>
      <c r="Q21" s="325"/>
      <c r="R21" s="325" t="s">
        <v>371</v>
      </c>
      <c r="S21" s="325"/>
      <c r="T21" s="325" t="s">
        <v>306</v>
      </c>
      <c r="U21" s="325"/>
      <c r="V21" s="325" t="s">
        <v>371</v>
      </c>
      <c r="W21" s="325"/>
      <c r="X21" s="325" t="s">
        <v>306</v>
      </c>
      <c r="Y21" s="325"/>
      <c r="Z21" s="325" t="s">
        <v>371</v>
      </c>
      <c r="AA21" s="325"/>
      <c r="AB21" s="329"/>
      <c r="AC21" s="330"/>
    </row>
    <row r="22" spans="1:34" s="153" customFormat="1" ht="89.25" customHeight="1" x14ac:dyDescent="0.3">
      <c r="A22" s="324"/>
      <c r="B22" s="324"/>
      <c r="C22" s="154" t="s">
        <v>306</v>
      </c>
      <c r="D22" s="154" t="s">
        <v>371</v>
      </c>
      <c r="E22" s="155" t="s">
        <v>575</v>
      </c>
      <c r="F22" s="155" t="s">
        <v>590</v>
      </c>
      <c r="G22" s="324"/>
      <c r="H22" s="156" t="s">
        <v>372</v>
      </c>
      <c r="I22" s="156" t="s">
        <v>373</v>
      </c>
      <c r="J22" s="156" t="s">
        <v>372</v>
      </c>
      <c r="K22" s="156" t="s">
        <v>373</v>
      </c>
      <c r="L22" s="156" t="s">
        <v>372</v>
      </c>
      <c r="M22" s="156" t="s">
        <v>373</v>
      </c>
      <c r="N22" s="156" t="s">
        <v>372</v>
      </c>
      <c r="O22" s="156" t="s">
        <v>373</v>
      </c>
      <c r="P22" s="156" t="s">
        <v>372</v>
      </c>
      <c r="Q22" s="156" t="s">
        <v>373</v>
      </c>
      <c r="R22" s="156" t="s">
        <v>372</v>
      </c>
      <c r="S22" s="156" t="s">
        <v>373</v>
      </c>
      <c r="T22" s="156" t="s">
        <v>372</v>
      </c>
      <c r="U22" s="156" t="s">
        <v>373</v>
      </c>
      <c r="V22" s="156" t="s">
        <v>372</v>
      </c>
      <c r="W22" s="156" t="s">
        <v>373</v>
      </c>
      <c r="X22" s="156" t="s">
        <v>372</v>
      </c>
      <c r="Y22" s="156" t="s">
        <v>373</v>
      </c>
      <c r="Z22" s="156" t="s">
        <v>372</v>
      </c>
      <c r="AA22" s="156" t="s">
        <v>373</v>
      </c>
      <c r="AB22" s="154" t="s">
        <v>374</v>
      </c>
      <c r="AC22" s="154" t="s">
        <v>371</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375</v>
      </c>
      <c r="C24" s="161" t="s">
        <v>149</v>
      </c>
      <c r="D24" s="161">
        <v>6.1215769217331739E-2</v>
      </c>
      <c r="E24" s="161">
        <v>6.1215769217331739E-2</v>
      </c>
      <c r="F24" s="161">
        <v>6.1215769217331739E-2</v>
      </c>
      <c r="G24" s="161">
        <v>0</v>
      </c>
      <c r="H24" s="161" t="s">
        <v>149</v>
      </c>
      <c r="I24" s="161"/>
      <c r="J24" s="161">
        <v>0</v>
      </c>
      <c r="K24" s="161"/>
      <c r="L24" s="161" t="s">
        <v>149</v>
      </c>
      <c r="M24" s="161"/>
      <c r="N24" s="161">
        <v>0</v>
      </c>
      <c r="O24" s="161"/>
      <c r="P24" s="161" t="s">
        <v>149</v>
      </c>
      <c r="Q24" s="161"/>
      <c r="R24" s="161">
        <v>0</v>
      </c>
      <c r="S24" s="161"/>
      <c r="T24" s="161" t="s">
        <v>149</v>
      </c>
      <c r="U24" s="161"/>
      <c r="V24" s="161">
        <v>6.1215769217331739E-2</v>
      </c>
      <c r="W24" s="161"/>
      <c r="X24" s="161" t="s">
        <v>149</v>
      </c>
      <c r="Y24" s="161"/>
      <c r="Z24" s="161">
        <v>0</v>
      </c>
      <c r="AA24" s="161"/>
      <c r="AB24" s="161" t="s">
        <v>149</v>
      </c>
      <c r="AC24" s="161">
        <v>6.1215769217331739E-2</v>
      </c>
    </row>
    <row r="25" spans="1:34" s="153" customFormat="1" ht="24" customHeight="1" x14ac:dyDescent="0.25">
      <c r="A25" s="162" t="s">
        <v>376</v>
      </c>
      <c r="B25" s="163" t="s">
        <v>377</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378</v>
      </c>
      <c r="B26" s="163" t="s">
        <v>379</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380</v>
      </c>
      <c r="B27" s="163" t="s">
        <v>381</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5.1365902862716806E-2</v>
      </c>
      <c r="W27" s="161"/>
      <c r="X27" s="161" t="s">
        <v>149</v>
      </c>
      <c r="Y27" s="161"/>
      <c r="Z27" s="161">
        <v>0</v>
      </c>
      <c r="AA27" s="161"/>
      <c r="AB27" s="161" t="s">
        <v>149</v>
      </c>
      <c r="AC27" s="161">
        <v>5.1365902862716806E-2</v>
      </c>
    </row>
    <row r="28" spans="1:34" s="153" customFormat="1" x14ac:dyDescent="0.25">
      <c r="A28" s="162" t="s">
        <v>382</v>
      </c>
      <c r="B28" s="163" t="s">
        <v>383</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384</v>
      </c>
      <c r="B29" s="164" t="s">
        <v>385</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9.8498663546149334E-3</v>
      </c>
      <c r="W29" s="161"/>
      <c r="X29" s="161" t="s">
        <v>149</v>
      </c>
      <c r="Y29" s="161"/>
      <c r="Z29" s="161">
        <v>0</v>
      </c>
      <c r="AA29" s="161"/>
      <c r="AB29" s="161" t="s">
        <v>149</v>
      </c>
      <c r="AC29" s="161">
        <v>9.8498663546149334E-3</v>
      </c>
    </row>
    <row r="30" spans="1:34" s="153" customFormat="1" ht="47.25" x14ac:dyDescent="0.25">
      <c r="A30" s="159" t="s">
        <v>14</v>
      </c>
      <c r="B30" s="160" t="s">
        <v>386</v>
      </c>
      <c r="C30" s="161" t="s">
        <v>149</v>
      </c>
      <c r="D30" s="161">
        <v>5.1365902862716806E-2</v>
      </c>
      <c r="E30" s="161">
        <v>5.1365902862716806E-2</v>
      </c>
      <c r="F30" s="161">
        <v>5.1365902862716806E-2</v>
      </c>
      <c r="G30" s="161">
        <v>0</v>
      </c>
      <c r="H30" s="161" t="s">
        <v>149</v>
      </c>
      <c r="I30" s="161"/>
      <c r="J30" s="161">
        <v>0</v>
      </c>
      <c r="K30" s="161"/>
      <c r="L30" s="161" t="s">
        <v>149</v>
      </c>
      <c r="M30" s="161"/>
      <c r="N30" s="161">
        <v>0</v>
      </c>
      <c r="O30" s="161"/>
      <c r="P30" s="161" t="s">
        <v>149</v>
      </c>
      <c r="Q30" s="161"/>
      <c r="R30" s="161">
        <v>0</v>
      </c>
      <c r="S30" s="161"/>
      <c r="T30" s="161" t="s">
        <v>149</v>
      </c>
      <c r="U30" s="161"/>
      <c r="V30" s="161">
        <v>5.1365902862716806E-2</v>
      </c>
      <c r="W30" s="161"/>
      <c r="X30" s="161" t="s">
        <v>149</v>
      </c>
      <c r="Y30" s="161"/>
      <c r="Z30" s="161">
        <v>0</v>
      </c>
      <c r="AA30" s="161"/>
      <c r="AB30" s="161" t="s">
        <v>149</v>
      </c>
      <c r="AC30" s="161">
        <v>5.1365902862716806E-2</v>
      </c>
    </row>
    <row r="31" spans="1:34" s="153" customFormat="1" x14ac:dyDescent="0.25">
      <c r="A31" s="159" t="s">
        <v>387</v>
      </c>
      <c r="B31" s="163" t="s">
        <v>388</v>
      </c>
      <c r="C31" s="161" t="s">
        <v>149</v>
      </c>
      <c r="D31" s="191">
        <v>6.3234296618796973E-4</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389</v>
      </c>
      <c r="B32" s="163" t="s">
        <v>390</v>
      </c>
      <c r="C32" s="161" t="s">
        <v>149</v>
      </c>
      <c r="D32" s="191">
        <v>1.0502130059718302E-3</v>
      </c>
      <c r="E32" s="161"/>
      <c r="F32" s="161"/>
      <c r="G32" s="161"/>
      <c r="H32" s="161"/>
      <c r="I32" s="161"/>
      <c r="J32" s="161"/>
      <c r="K32" s="161"/>
      <c r="L32" s="161"/>
      <c r="M32" s="161"/>
      <c r="N32" s="161"/>
      <c r="O32" s="161"/>
      <c r="P32" s="161"/>
      <c r="Q32" s="161"/>
      <c r="R32" s="161"/>
      <c r="S32" s="161"/>
      <c r="T32" s="161"/>
      <c r="U32" s="161"/>
      <c r="V32" s="191"/>
      <c r="W32" s="161"/>
      <c r="X32" s="161"/>
      <c r="Y32" s="161"/>
      <c r="Z32" s="161"/>
      <c r="AA32" s="161"/>
      <c r="AB32" s="161">
        <v>0</v>
      </c>
      <c r="AC32" s="161">
        <v>0</v>
      </c>
    </row>
    <row r="33" spans="1:29" s="153" customFormat="1" x14ac:dyDescent="0.25">
      <c r="A33" s="159" t="s">
        <v>391</v>
      </c>
      <c r="B33" s="163" t="s">
        <v>392</v>
      </c>
      <c r="C33" s="161" t="s">
        <v>149</v>
      </c>
      <c r="D33" s="161">
        <v>4.7566775800914889E-2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393</v>
      </c>
      <c r="B34" s="163" t="s">
        <v>394</v>
      </c>
      <c r="C34" s="161" t="s">
        <v>149</v>
      </c>
      <c r="D34" s="191">
        <v>2.1165710896421191E-3</v>
      </c>
      <c r="E34" s="161"/>
      <c r="F34" s="161"/>
      <c r="G34" s="161"/>
      <c r="H34" s="161"/>
      <c r="I34" s="161"/>
      <c r="J34" s="161"/>
      <c r="K34" s="161"/>
      <c r="L34" s="161"/>
      <c r="M34" s="161"/>
      <c r="N34" s="161"/>
      <c r="O34" s="161"/>
      <c r="P34" s="161"/>
      <c r="Q34" s="161"/>
      <c r="R34" s="161"/>
      <c r="S34" s="161"/>
      <c r="T34" s="161"/>
      <c r="U34" s="161"/>
      <c r="V34" s="191"/>
      <c r="W34" s="161"/>
      <c r="X34" s="161"/>
      <c r="Y34" s="161"/>
      <c r="Z34" s="161"/>
      <c r="AA34" s="161"/>
      <c r="AB34" s="161">
        <v>0</v>
      </c>
      <c r="AC34" s="161">
        <v>0</v>
      </c>
    </row>
    <row r="35" spans="1:29" s="153" customFormat="1" ht="48" customHeight="1" x14ac:dyDescent="0.25">
      <c r="A35" s="159" t="s">
        <v>16</v>
      </c>
      <c r="B35" s="160" t="s">
        <v>395</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396</v>
      </c>
      <c r="B36" s="163" t="s">
        <v>404</v>
      </c>
      <c r="C36" s="161"/>
      <c r="D36" s="161"/>
      <c r="E36" s="161"/>
      <c r="F36" s="161"/>
      <c r="G36" s="161">
        <v>0</v>
      </c>
      <c r="H36" s="161" t="s">
        <v>149</v>
      </c>
      <c r="I36" s="161" t="s">
        <v>149</v>
      </c>
      <c r="J36" s="161">
        <v>0</v>
      </c>
      <c r="K36" s="161" t="s">
        <v>398</v>
      </c>
      <c r="L36" s="161" t="s">
        <v>149</v>
      </c>
      <c r="M36" s="165" t="s">
        <v>149</v>
      </c>
      <c r="N36" s="161">
        <v>0</v>
      </c>
      <c r="O36" s="161" t="s">
        <v>398</v>
      </c>
      <c r="P36" s="161" t="s">
        <v>149</v>
      </c>
      <c r="Q36" s="165" t="s">
        <v>149</v>
      </c>
      <c r="R36" s="161">
        <v>0</v>
      </c>
      <c r="S36" s="161" t="s">
        <v>398</v>
      </c>
      <c r="T36" s="161" t="s">
        <v>149</v>
      </c>
      <c r="U36" s="165" t="s">
        <v>149</v>
      </c>
      <c r="V36" s="161">
        <v>0</v>
      </c>
      <c r="W36" s="161" t="s">
        <v>398</v>
      </c>
      <c r="X36" s="161" t="s">
        <v>149</v>
      </c>
      <c r="Y36" s="165" t="s">
        <v>149</v>
      </c>
      <c r="Z36" s="161">
        <v>0</v>
      </c>
      <c r="AA36" s="161" t="s">
        <v>398</v>
      </c>
      <c r="AB36" s="161">
        <v>0</v>
      </c>
      <c r="AC36" s="161">
        <v>0</v>
      </c>
    </row>
    <row r="37" spans="1:29" s="153" customFormat="1" ht="31.5" x14ac:dyDescent="0.25">
      <c r="A37" s="162" t="s">
        <v>399</v>
      </c>
      <c r="B37" s="166" t="s">
        <v>397</v>
      </c>
      <c r="C37" s="161"/>
      <c r="D37" s="161"/>
      <c r="E37" s="161"/>
      <c r="F37" s="161"/>
      <c r="G37" s="161">
        <v>0</v>
      </c>
      <c r="H37" s="161" t="s">
        <v>149</v>
      </c>
      <c r="I37" s="161" t="s">
        <v>149</v>
      </c>
      <c r="J37" s="161">
        <v>0</v>
      </c>
      <c r="K37" s="161" t="s">
        <v>398</v>
      </c>
      <c r="L37" s="161" t="s">
        <v>149</v>
      </c>
      <c r="M37" s="165" t="s">
        <v>149</v>
      </c>
      <c r="N37" s="161">
        <v>0</v>
      </c>
      <c r="O37" s="161" t="s">
        <v>398</v>
      </c>
      <c r="P37" s="161" t="s">
        <v>149</v>
      </c>
      <c r="Q37" s="165" t="s">
        <v>149</v>
      </c>
      <c r="R37" s="161">
        <v>0</v>
      </c>
      <c r="S37" s="161" t="s">
        <v>398</v>
      </c>
      <c r="T37" s="161" t="s">
        <v>149</v>
      </c>
      <c r="U37" s="165" t="s">
        <v>149</v>
      </c>
      <c r="V37" s="161">
        <v>0</v>
      </c>
      <c r="W37" s="161" t="s">
        <v>398</v>
      </c>
      <c r="X37" s="161" t="s">
        <v>149</v>
      </c>
      <c r="Y37" s="165" t="s">
        <v>149</v>
      </c>
      <c r="Z37" s="161">
        <v>0</v>
      </c>
      <c r="AA37" s="161" t="s">
        <v>398</v>
      </c>
      <c r="AB37" s="161">
        <v>0</v>
      </c>
      <c r="AC37" s="161">
        <v>0</v>
      </c>
    </row>
    <row r="38" spans="1:29" s="153" customFormat="1" x14ac:dyDescent="0.25">
      <c r="A38" s="162" t="s">
        <v>401</v>
      </c>
      <c r="B38" s="166" t="s">
        <v>400</v>
      </c>
      <c r="C38" s="161"/>
      <c r="D38" s="161"/>
      <c r="E38" s="161"/>
      <c r="F38" s="161"/>
      <c r="G38" s="161">
        <v>0</v>
      </c>
      <c r="H38" s="161" t="s">
        <v>149</v>
      </c>
      <c r="I38" s="161" t="s">
        <v>149</v>
      </c>
      <c r="J38" s="161">
        <v>0</v>
      </c>
      <c r="K38" s="161" t="s">
        <v>398</v>
      </c>
      <c r="L38" s="161" t="s">
        <v>149</v>
      </c>
      <c r="M38" s="165" t="s">
        <v>149</v>
      </c>
      <c r="N38" s="161">
        <v>0</v>
      </c>
      <c r="O38" s="161" t="s">
        <v>398</v>
      </c>
      <c r="P38" s="161" t="s">
        <v>149</v>
      </c>
      <c r="Q38" s="165" t="s">
        <v>149</v>
      </c>
      <c r="R38" s="161">
        <v>0</v>
      </c>
      <c r="S38" s="161" t="s">
        <v>398</v>
      </c>
      <c r="T38" s="161" t="s">
        <v>149</v>
      </c>
      <c r="U38" s="165" t="s">
        <v>149</v>
      </c>
      <c r="V38" s="161">
        <v>0</v>
      </c>
      <c r="W38" s="161" t="s">
        <v>398</v>
      </c>
      <c r="X38" s="161" t="s">
        <v>149</v>
      </c>
      <c r="Y38" s="165" t="s">
        <v>149</v>
      </c>
      <c r="Z38" s="161">
        <v>0</v>
      </c>
      <c r="AA38" s="161" t="s">
        <v>398</v>
      </c>
      <c r="AB38" s="161">
        <v>0</v>
      </c>
      <c r="AC38" s="161">
        <v>0</v>
      </c>
    </row>
    <row r="39" spans="1:29" s="153" customFormat="1" x14ac:dyDescent="0.25">
      <c r="A39" s="162" t="s">
        <v>403</v>
      </c>
      <c r="B39" s="163" t="s">
        <v>402</v>
      </c>
      <c r="C39" s="161"/>
      <c r="D39" s="161"/>
      <c r="E39" s="161"/>
      <c r="F39" s="161"/>
      <c r="G39" s="161">
        <v>0</v>
      </c>
      <c r="H39" s="161" t="s">
        <v>149</v>
      </c>
      <c r="I39" s="161" t="s">
        <v>149</v>
      </c>
      <c r="J39" s="161">
        <v>0</v>
      </c>
      <c r="K39" s="161" t="s">
        <v>398</v>
      </c>
      <c r="L39" s="161" t="s">
        <v>149</v>
      </c>
      <c r="M39" s="165" t="s">
        <v>149</v>
      </c>
      <c r="N39" s="161">
        <v>0</v>
      </c>
      <c r="O39" s="161" t="s">
        <v>398</v>
      </c>
      <c r="P39" s="161" t="s">
        <v>149</v>
      </c>
      <c r="Q39" s="165" t="s">
        <v>149</v>
      </c>
      <c r="R39" s="161">
        <v>0</v>
      </c>
      <c r="S39" s="161" t="s">
        <v>398</v>
      </c>
      <c r="T39" s="161" t="s">
        <v>149</v>
      </c>
      <c r="U39" s="165" t="s">
        <v>149</v>
      </c>
      <c r="V39" s="161">
        <v>0</v>
      </c>
      <c r="W39" s="161" t="s">
        <v>398</v>
      </c>
      <c r="X39" s="161" t="s">
        <v>149</v>
      </c>
      <c r="Y39" s="165" t="s">
        <v>149</v>
      </c>
      <c r="Z39" s="161">
        <v>0</v>
      </c>
      <c r="AA39" s="161" t="s">
        <v>398</v>
      </c>
      <c r="AB39" s="161">
        <v>0</v>
      </c>
      <c r="AC39" s="161">
        <v>0</v>
      </c>
    </row>
    <row r="40" spans="1:29" s="153" customFormat="1" x14ac:dyDescent="0.25">
      <c r="A40" s="162" t="s">
        <v>405</v>
      </c>
      <c r="B40" s="163" t="s">
        <v>406</v>
      </c>
      <c r="C40" s="161"/>
      <c r="D40" s="161"/>
      <c r="E40" s="161"/>
      <c r="F40" s="161"/>
      <c r="G40" s="161">
        <v>0</v>
      </c>
      <c r="H40" s="161" t="s">
        <v>149</v>
      </c>
      <c r="I40" s="161" t="s">
        <v>149</v>
      </c>
      <c r="J40" s="161">
        <v>0</v>
      </c>
      <c r="K40" s="161" t="s">
        <v>398</v>
      </c>
      <c r="L40" s="161" t="s">
        <v>149</v>
      </c>
      <c r="M40" s="165" t="s">
        <v>149</v>
      </c>
      <c r="N40" s="161">
        <v>0</v>
      </c>
      <c r="O40" s="161" t="s">
        <v>398</v>
      </c>
      <c r="P40" s="161" t="s">
        <v>149</v>
      </c>
      <c r="Q40" s="165" t="s">
        <v>149</v>
      </c>
      <c r="R40" s="161">
        <v>0</v>
      </c>
      <c r="S40" s="161" t="s">
        <v>398</v>
      </c>
      <c r="T40" s="161" t="s">
        <v>149</v>
      </c>
      <c r="U40" s="165" t="s">
        <v>149</v>
      </c>
      <c r="V40" s="161">
        <v>0</v>
      </c>
      <c r="W40" s="161" t="s">
        <v>398</v>
      </c>
      <c r="X40" s="161" t="s">
        <v>149</v>
      </c>
      <c r="Y40" s="165" t="s">
        <v>149</v>
      </c>
      <c r="Z40" s="161">
        <v>0</v>
      </c>
      <c r="AA40" s="161" t="s">
        <v>398</v>
      </c>
      <c r="AB40" s="161">
        <v>0</v>
      </c>
      <c r="AC40" s="161">
        <v>0</v>
      </c>
    </row>
    <row r="41" spans="1:29" s="153" customFormat="1" x14ac:dyDescent="0.25">
      <c r="A41" s="162" t="s">
        <v>407</v>
      </c>
      <c r="B41" s="163" t="s">
        <v>408</v>
      </c>
      <c r="C41" s="161"/>
      <c r="D41" s="161"/>
      <c r="E41" s="161"/>
      <c r="F41" s="161"/>
      <c r="G41" s="161">
        <v>0</v>
      </c>
      <c r="H41" s="161" t="s">
        <v>149</v>
      </c>
      <c r="I41" s="161" t="s">
        <v>149</v>
      </c>
      <c r="J41" s="161">
        <v>0</v>
      </c>
      <c r="K41" s="161" t="s">
        <v>398</v>
      </c>
      <c r="L41" s="161" t="s">
        <v>149</v>
      </c>
      <c r="M41" s="165" t="s">
        <v>149</v>
      </c>
      <c r="N41" s="161">
        <v>0</v>
      </c>
      <c r="O41" s="161" t="s">
        <v>398</v>
      </c>
      <c r="P41" s="161" t="s">
        <v>149</v>
      </c>
      <c r="Q41" s="165" t="s">
        <v>149</v>
      </c>
      <c r="R41" s="161">
        <v>0</v>
      </c>
      <c r="S41" s="161" t="s">
        <v>398</v>
      </c>
      <c r="T41" s="161" t="s">
        <v>149</v>
      </c>
      <c r="U41" s="165" t="s">
        <v>149</v>
      </c>
      <c r="V41" s="161">
        <v>0</v>
      </c>
      <c r="W41" s="161" t="s">
        <v>398</v>
      </c>
      <c r="X41" s="161" t="s">
        <v>149</v>
      </c>
      <c r="Y41" s="165" t="s">
        <v>149</v>
      </c>
      <c r="Z41" s="161">
        <v>0</v>
      </c>
      <c r="AA41" s="161" t="s">
        <v>398</v>
      </c>
      <c r="AB41" s="161">
        <v>0</v>
      </c>
      <c r="AC41" s="161">
        <v>0</v>
      </c>
    </row>
    <row r="42" spans="1:29" s="153" customFormat="1" x14ac:dyDescent="0.25">
      <c r="A42" s="162" t="s">
        <v>409</v>
      </c>
      <c r="B42" s="163" t="s">
        <v>410</v>
      </c>
      <c r="C42" s="161"/>
      <c r="D42" s="161"/>
      <c r="E42" s="161"/>
      <c r="F42" s="161"/>
      <c r="G42" s="161">
        <v>0</v>
      </c>
      <c r="H42" s="161" t="s">
        <v>149</v>
      </c>
      <c r="I42" s="161" t="s">
        <v>149</v>
      </c>
      <c r="J42" s="161">
        <v>0</v>
      </c>
      <c r="K42" s="161" t="s">
        <v>398</v>
      </c>
      <c r="L42" s="161" t="s">
        <v>149</v>
      </c>
      <c r="M42" s="165" t="s">
        <v>149</v>
      </c>
      <c r="N42" s="161">
        <v>0</v>
      </c>
      <c r="O42" s="161" t="s">
        <v>398</v>
      </c>
      <c r="P42" s="161" t="s">
        <v>149</v>
      </c>
      <c r="Q42" s="165" t="s">
        <v>149</v>
      </c>
      <c r="R42" s="161">
        <v>0</v>
      </c>
      <c r="S42" s="161" t="s">
        <v>398</v>
      </c>
      <c r="T42" s="161" t="s">
        <v>149</v>
      </c>
      <c r="U42" s="165" t="s">
        <v>149</v>
      </c>
      <c r="V42" s="161">
        <v>0</v>
      </c>
      <c r="W42" s="161" t="s">
        <v>398</v>
      </c>
      <c r="X42" s="161" t="s">
        <v>149</v>
      </c>
      <c r="Y42" s="165" t="s">
        <v>149</v>
      </c>
      <c r="Z42" s="161">
        <v>0</v>
      </c>
      <c r="AA42" s="161" t="s">
        <v>398</v>
      </c>
      <c r="AB42" s="161">
        <v>0</v>
      </c>
      <c r="AC42" s="161">
        <v>0</v>
      </c>
    </row>
    <row r="43" spans="1:29" s="153" customFormat="1" x14ac:dyDescent="0.25">
      <c r="A43" s="162" t="s">
        <v>411</v>
      </c>
      <c r="B43" s="163" t="s">
        <v>412</v>
      </c>
      <c r="C43" s="161"/>
      <c r="D43" s="161"/>
      <c r="E43" s="161"/>
      <c r="F43" s="161"/>
      <c r="G43" s="161">
        <v>0</v>
      </c>
      <c r="H43" s="161" t="s">
        <v>149</v>
      </c>
      <c r="I43" s="161" t="s">
        <v>149</v>
      </c>
      <c r="J43" s="161">
        <v>0</v>
      </c>
      <c r="K43" s="161" t="s">
        <v>398</v>
      </c>
      <c r="L43" s="161" t="s">
        <v>149</v>
      </c>
      <c r="M43" s="165" t="s">
        <v>149</v>
      </c>
      <c r="N43" s="161">
        <v>0</v>
      </c>
      <c r="O43" s="161" t="s">
        <v>398</v>
      </c>
      <c r="P43" s="161" t="s">
        <v>149</v>
      </c>
      <c r="Q43" s="165" t="s">
        <v>149</v>
      </c>
      <c r="R43" s="161">
        <v>0</v>
      </c>
      <c r="S43" s="161" t="s">
        <v>398</v>
      </c>
      <c r="T43" s="161" t="s">
        <v>149</v>
      </c>
      <c r="U43" s="165" t="s">
        <v>149</v>
      </c>
      <c r="V43" s="161">
        <v>0</v>
      </c>
      <c r="W43" s="161" t="s">
        <v>398</v>
      </c>
      <c r="X43" s="161" t="s">
        <v>149</v>
      </c>
      <c r="Y43" s="165" t="s">
        <v>149</v>
      </c>
      <c r="Z43" s="161">
        <v>0</v>
      </c>
      <c r="AA43" s="161" t="s">
        <v>398</v>
      </c>
      <c r="AB43" s="161">
        <v>0</v>
      </c>
      <c r="AC43" s="161">
        <v>0</v>
      </c>
    </row>
    <row r="44" spans="1:29" s="153" customFormat="1" x14ac:dyDescent="0.25">
      <c r="A44" s="162" t="s">
        <v>413</v>
      </c>
      <c r="B44" s="163" t="s">
        <v>414</v>
      </c>
      <c r="C44" s="161"/>
      <c r="D44" s="161"/>
      <c r="E44" s="161"/>
      <c r="F44" s="161"/>
      <c r="G44" s="161">
        <v>0</v>
      </c>
      <c r="H44" s="161" t="s">
        <v>149</v>
      </c>
      <c r="I44" s="161" t="s">
        <v>149</v>
      </c>
      <c r="J44" s="161">
        <v>0</v>
      </c>
      <c r="K44" s="161" t="s">
        <v>398</v>
      </c>
      <c r="L44" s="161" t="s">
        <v>149</v>
      </c>
      <c r="M44" s="165" t="s">
        <v>149</v>
      </c>
      <c r="N44" s="161">
        <v>0</v>
      </c>
      <c r="O44" s="161" t="s">
        <v>398</v>
      </c>
      <c r="P44" s="161" t="s">
        <v>149</v>
      </c>
      <c r="Q44" s="165" t="s">
        <v>149</v>
      </c>
      <c r="R44" s="161">
        <v>0</v>
      </c>
      <c r="S44" s="161" t="s">
        <v>398</v>
      </c>
      <c r="T44" s="161" t="s">
        <v>149</v>
      </c>
      <c r="U44" s="165" t="s">
        <v>149</v>
      </c>
      <c r="V44" s="161">
        <v>0</v>
      </c>
      <c r="W44" s="161" t="s">
        <v>398</v>
      </c>
      <c r="X44" s="161" t="s">
        <v>149</v>
      </c>
      <c r="Y44" s="165" t="s">
        <v>149</v>
      </c>
      <c r="Z44" s="161">
        <v>0</v>
      </c>
      <c r="AA44" s="161" t="s">
        <v>398</v>
      </c>
      <c r="AB44" s="161">
        <v>0</v>
      </c>
      <c r="AC44" s="161">
        <v>0</v>
      </c>
    </row>
    <row r="45" spans="1:29" s="153" customFormat="1" x14ac:dyDescent="0.25">
      <c r="A45" s="162" t="s">
        <v>415</v>
      </c>
      <c r="B45" s="163" t="s">
        <v>416</v>
      </c>
      <c r="C45" s="161"/>
      <c r="D45" s="161"/>
      <c r="E45" s="161"/>
      <c r="F45" s="161"/>
      <c r="G45" s="161">
        <v>0</v>
      </c>
      <c r="H45" s="161" t="s">
        <v>149</v>
      </c>
      <c r="I45" s="161" t="s">
        <v>149</v>
      </c>
      <c r="J45" s="161">
        <v>0</v>
      </c>
      <c r="K45" s="161" t="s">
        <v>398</v>
      </c>
      <c r="L45" s="161" t="s">
        <v>149</v>
      </c>
      <c r="M45" s="165" t="s">
        <v>149</v>
      </c>
      <c r="N45" s="161">
        <v>0</v>
      </c>
      <c r="O45" s="161" t="s">
        <v>398</v>
      </c>
      <c r="P45" s="161" t="s">
        <v>149</v>
      </c>
      <c r="Q45" s="165" t="s">
        <v>149</v>
      </c>
      <c r="R45" s="161">
        <v>0</v>
      </c>
      <c r="S45" s="161" t="s">
        <v>398</v>
      </c>
      <c r="T45" s="161" t="s">
        <v>149</v>
      </c>
      <c r="U45" s="165" t="s">
        <v>149</v>
      </c>
      <c r="V45" s="161">
        <v>0</v>
      </c>
      <c r="W45" s="161" t="s">
        <v>398</v>
      </c>
      <c r="X45" s="161" t="s">
        <v>149</v>
      </c>
      <c r="Y45" s="165" t="s">
        <v>149</v>
      </c>
      <c r="Z45" s="161">
        <v>0</v>
      </c>
      <c r="AA45" s="161" t="s">
        <v>398</v>
      </c>
      <c r="AB45" s="161">
        <v>0</v>
      </c>
      <c r="AC45" s="161">
        <v>0</v>
      </c>
    </row>
    <row r="46" spans="1:29" s="153" customFormat="1" x14ac:dyDescent="0.25">
      <c r="A46" s="162" t="s">
        <v>417</v>
      </c>
      <c r="B46" s="163" t="s">
        <v>418</v>
      </c>
      <c r="C46" s="161"/>
      <c r="D46" s="161"/>
      <c r="E46" s="161"/>
      <c r="F46" s="161"/>
      <c r="G46" s="161">
        <v>0</v>
      </c>
      <c r="H46" s="161" t="s">
        <v>149</v>
      </c>
      <c r="I46" s="161" t="s">
        <v>149</v>
      </c>
      <c r="J46" s="161">
        <v>0</v>
      </c>
      <c r="K46" s="161" t="s">
        <v>398</v>
      </c>
      <c r="L46" s="161" t="s">
        <v>149</v>
      </c>
      <c r="M46" s="165" t="s">
        <v>149</v>
      </c>
      <c r="N46" s="161">
        <v>0</v>
      </c>
      <c r="O46" s="161" t="s">
        <v>398</v>
      </c>
      <c r="P46" s="161" t="s">
        <v>149</v>
      </c>
      <c r="Q46" s="165" t="s">
        <v>149</v>
      </c>
      <c r="R46" s="161">
        <v>0</v>
      </c>
      <c r="S46" s="161" t="s">
        <v>398</v>
      </c>
      <c r="T46" s="161" t="s">
        <v>149</v>
      </c>
      <c r="U46" s="165" t="s">
        <v>149</v>
      </c>
      <c r="V46" s="161">
        <v>0</v>
      </c>
      <c r="W46" s="161" t="s">
        <v>398</v>
      </c>
      <c r="X46" s="161" t="s">
        <v>149</v>
      </c>
      <c r="Y46" s="165" t="s">
        <v>149</v>
      </c>
      <c r="Z46" s="161">
        <v>0</v>
      </c>
      <c r="AA46" s="161" t="s">
        <v>398</v>
      </c>
      <c r="AB46" s="161">
        <v>0</v>
      </c>
      <c r="AC46" s="161">
        <v>0</v>
      </c>
    </row>
    <row r="47" spans="1:29" s="153" customFormat="1" x14ac:dyDescent="0.25">
      <c r="A47" s="159" t="s">
        <v>19</v>
      </c>
      <c r="B47" s="160" t="s">
        <v>419</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420</v>
      </c>
      <c r="B48" s="163" t="s">
        <v>404</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421</v>
      </c>
      <c r="B49" s="166" t="s">
        <v>397</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422</v>
      </c>
      <c r="B50" s="166" t="s">
        <v>400</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424</v>
      </c>
      <c r="B51" s="163" t="s">
        <v>423</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426</v>
      </c>
      <c r="B52" s="163" t="s">
        <v>425</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428</v>
      </c>
      <c r="B53" s="163" t="s">
        <v>427</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429</v>
      </c>
      <c r="B54" s="163" t="s">
        <v>406</v>
      </c>
      <c r="C54" s="161" t="s">
        <v>149</v>
      </c>
      <c r="D54" s="161">
        <v>2</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2</v>
      </c>
      <c r="W54" s="161"/>
      <c r="X54" s="161" t="s">
        <v>149</v>
      </c>
      <c r="Y54" s="161"/>
      <c r="Z54" s="161">
        <v>0</v>
      </c>
      <c r="AA54" s="161"/>
      <c r="AB54" s="161">
        <v>0</v>
      </c>
      <c r="AC54" s="161">
        <v>2</v>
      </c>
    </row>
    <row r="55" spans="1:29" s="153" customFormat="1" x14ac:dyDescent="0.25">
      <c r="A55" s="162" t="s">
        <v>430</v>
      </c>
      <c r="B55" s="163" t="s">
        <v>408</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431</v>
      </c>
      <c r="B56" s="163" t="s">
        <v>410</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432</v>
      </c>
      <c r="B57" s="163" t="s">
        <v>412</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433</v>
      </c>
      <c r="B58" s="163" t="s">
        <v>414</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434</v>
      </c>
      <c r="B59" s="163" t="s">
        <v>416</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435</v>
      </c>
      <c r="B60" s="163" t="s">
        <v>418</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436</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437</v>
      </c>
      <c r="B62" s="163" t="s">
        <v>438</v>
      </c>
      <c r="C62" s="161" t="s">
        <v>149</v>
      </c>
      <c r="D62" s="161">
        <v>5.1365902862716806E-2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5.1365902862716806E-2</v>
      </c>
      <c r="W62" s="161"/>
      <c r="X62" s="161" t="s">
        <v>149</v>
      </c>
      <c r="Y62" s="161"/>
      <c r="Z62" s="161">
        <v>0</v>
      </c>
      <c r="AA62" s="161"/>
      <c r="AB62" s="161">
        <v>0</v>
      </c>
      <c r="AC62" s="161">
        <v>5.1365902862716806E-2</v>
      </c>
    </row>
    <row r="63" spans="1:29" s="153" customFormat="1" x14ac:dyDescent="0.25">
      <c r="A63" s="162" t="s">
        <v>439</v>
      </c>
      <c r="B63" s="166" t="s">
        <v>446</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441</v>
      </c>
      <c r="B64" s="163" t="s">
        <v>440</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443</v>
      </c>
      <c r="B65" s="166" t="s">
        <v>442</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445</v>
      </c>
      <c r="B66" s="166" t="s">
        <v>444</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447</v>
      </c>
      <c r="B67" s="166" t="s">
        <v>406</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2</v>
      </c>
      <c r="W67" s="161"/>
      <c r="X67" s="161" t="s">
        <v>149</v>
      </c>
      <c r="Y67" s="161"/>
      <c r="Z67" s="161">
        <v>0</v>
      </c>
      <c r="AA67" s="161"/>
      <c r="AB67" s="161">
        <v>0</v>
      </c>
      <c r="AC67" s="161">
        <v>2</v>
      </c>
    </row>
    <row r="68" spans="1:29" s="153" customFormat="1" x14ac:dyDescent="0.25">
      <c r="A68" s="162" t="s">
        <v>448</v>
      </c>
      <c r="B68" s="166" t="s">
        <v>408</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449</v>
      </c>
      <c r="B69" s="166" t="s">
        <v>410</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450</v>
      </c>
      <c r="B70" s="166" t="s">
        <v>412</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451</v>
      </c>
      <c r="B71" s="166" t="s">
        <v>414</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452</v>
      </c>
      <c r="B72" s="166" t="s">
        <v>416</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453</v>
      </c>
      <c r="B73" s="166" t="s">
        <v>418</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454</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455</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456</v>
      </c>
      <c r="B76" s="163" t="s">
        <v>404</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457</v>
      </c>
      <c r="B77" s="166" t="s">
        <v>397</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458</v>
      </c>
      <c r="B78" s="166" t="s">
        <v>400</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460</v>
      </c>
      <c r="B79" s="163" t="s">
        <v>459</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461</v>
      </c>
      <c r="B80" s="163" t="s">
        <v>406</v>
      </c>
      <c r="C80" s="168"/>
      <c r="D80" s="19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462</v>
      </c>
      <c r="B81" s="163" t="s">
        <v>408</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463</v>
      </c>
      <c r="B82" s="163" t="s">
        <v>410</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464</v>
      </c>
      <c r="B83" s="163" t="s">
        <v>412</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465</v>
      </c>
      <c r="B84" s="163" t="s">
        <v>414</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466</v>
      </c>
      <c r="B85" s="163" t="s">
        <v>416</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467</v>
      </c>
      <c r="B86" s="163" t="s">
        <v>418</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5"/>
    </row>
    <row r="7" spans="1:48" ht="18.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5</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3" t="str">
        <f>'1. паспорт местоположение'!A12:C12</f>
        <v>N_TP2100.AS.0012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35" t="s">
        <v>468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36" t="s">
        <v>469</v>
      </c>
      <c r="B22" s="339" t="s">
        <v>470</v>
      </c>
      <c r="C22" s="336" t="s">
        <v>471</v>
      </c>
      <c r="D22" s="336" t="s">
        <v>472</v>
      </c>
      <c r="E22" s="342" t="s">
        <v>473</v>
      </c>
      <c r="F22" s="343"/>
      <c r="G22" s="343"/>
      <c r="H22" s="343"/>
      <c r="I22" s="343"/>
      <c r="J22" s="343"/>
      <c r="K22" s="343"/>
      <c r="L22" s="344"/>
      <c r="M22" s="336" t="s">
        <v>474</v>
      </c>
      <c r="N22" s="336" t="s">
        <v>475</v>
      </c>
      <c r="O22" s="336" t="s">
        <v>476</v>
      </c>
      <c r="P22" s="345" t="s">
        <v>477</v>
      </c>
      <c r="Q22" s="345" t="s">
        <v>478</v>
      </c>
      <c r="R22" s="345" t="s">
        <v>479</v>
      </c>
      <c r="S22" s="345" t="s">
        <v>480</v>
      </c>
      <c r="T22" s="345"/>
      <c r="U22" s="346" t="s">
        <v>481</v>
      </c>
      <c r="V22" s="346" t="s">
        <v>482</v>
      </c>
      <c r="W22" s="345" t="s">
        <v>483</v>
      </c>
      <c r="X22" s="345" t="s">
        <v>484</v>
      </c>
      <c r="Y22" s="345" t="s">
        <v>485</v>
      </c>
      <c r="Z22" s="347" t="s">
        <v>486</v>
      </c>
      <c r="AA22" s="345" t="s">
        <v>487</v>
      </c>
      <c r="AB22" s="345" t="s">
        <v>488</v>
      </c>
      <c r="AC22" s="345" t="s">
        <v>489</v>
      </c>
      <c r="AD22" s="345" t="s">
        <v>490</v>
      </c>
      <c r="AE22" s="345" t="s">
        <v>491</v>
      </c>
      <c r="AF22" s="345" t="s">
        <v>492</v>
      </c>
      <c r="AG22" s="345"/>
      <c r="AH22" s="345"/>
      <c r="AI22" s="345"/>
      <c r="AJ22" s="345"/>
      <c r="AK22" s="345"/>
      <c r="AL22" s="345" t="s">
        <v>493</v>
      </c>
      <c r="AM22" s="345"/>
      <c r="AN22" s="345"/>
      <c r="AO22" s="345"/>
      <c r="AP22" s="345" t="s">
        <v>494</v>
      </c>
      <c r="AQ22" s="345"/>
      <c r="AR22" s="345" t="s">
        <v>495</v>
      </c>
      <c r="AS22" s="345" t="s">
        <v>496</v>
      </c>
      <c r="AT22" s="345" t="s">
        <v>497</v>
      </c>
      <c r="AU22" s="345" t="s">
        <v>498</v>
      </c>
      <c r="AV22" s="350" t="s">
        <v>499</v>
      </c>
    </row>
    <row r="23" spans="1:48" ht="64.5" customHeight="1" x14ac:dyDescent="0.25">
      <c r="A23" s="337"/>
      <c r="B23" s="340"/>
      <c r="C23" s="337"/>
      <c r="D23" s="337"/>
      <c r="E23" s="352" t="s">
        <v>500</v>
      </c>
      <c r="F23" s="354" t="s">
        <v>446</v>
      </c>
      <c r="G23" s="354" t="s">
        <v>440</v>
      </c>
      <c r="H23" s="354" t="s">
        <v>442</v>
      </c>
      <c r="I23" s="356" t="s">
        <v>501</v>
      </c>
      <c r="J23" s="356" t="s">
        <v>502</v>
      </c>
      <c r="K23" s="356" t="s">
        <v>503</v>
      </c>
      <c r="L23" s="354" t="s">
        <v>250</v>
      </c>
      <c r="M23" s="337"/>
      <c r="N23" s="337"/>
      <c r="O23" s="337"/>
      <c r="P23" s="345"/>
      <c r="Q23" s="345"/>
      <c r="R23" s="345"/>
      <c r="S23" s="358" t="s">
        <v>306</v>
      </c>
      <c r="T23" s="358" t="s">
        <v>370</v>
      </c>
      <c r="U23" s="346"/>
      <c r="V23" s="346"/>
      <c r="W23" s="345"/>
      <c r="X23" s="345"/>
      <c r="Y23" s="345"/>
      <c r="Z23" s="345"/>
      <c r="AA23" s="345"/>
      <c r="AB23" s="345"/>
      <c r="AC23" s="345"/>
      <c r="AD23" s="345"/>
      <c r="AE23" s="345"/>
      <c r="AF23" s="345" t="s">
        <v>504</v>
      </c>
      <c r="AG23" s="345"/>
      <c r="AH23" s="345" t="s">
        <v>505</v>
      </c>
      <c r="AI23" s="345"/>
      <c r="AJ23" s="336" t="s">
        <v>506</v>
      </c>
      <c r="AK23" s="336" t="s">
        <v>507</v>
      </c>
      <c r="AL23" s="336" t="s">
        <v>508</v>
      </c>
      <c r="AM23" s="336" t="s">
        <v>509</v>
      </c>
      <c r="AN23" s="336" t="s">
        <v>510</v>
      </c>
      <c r="AO23" s="336" t="s">
        <v>511</v>
      </c>
      <c r="AP23" s="336" t="s">
        <v>512</v>
      </c>
      <c r="AQ23" s="348" t="s">
        <v>370</v>
      </c>
      <c r="AR23" s="345"/>
      <c r="AS23" s="345"/>
      <c r="AT23" s="345"/>
      <c r="AU23" s="345"/>
      <c r="AV23" s="351"/>
    </row>
    <row r="24" spans="1:48" ht="96.75" customHeight="1" x14ac:dyDescent="0.25">
      <c r="A24" s="338"/>
      <c r="B24" s="341"/>
      <c r="C24" s="338"/>
      <c r="D24" s="338"/>
      <c r="E24" s="353"/>
      <c r="F24" s="355"/>
      <c r="G24" s="355"/>
      <c r="H24" s="355"/>
      <c r="I24" s="357"/>
      <c r="J24" s="357"/>
      <c r="K24" s="357"/>
      <c r="L24" s="355"/>
      <c r="M24" s="338"/>
      <c r="N24" s="338"/>
      <c r="O24" s="338"/>
      <c r="P24" s="345"/>
      <c r="Q24" s="345"/>
      <c r="R24" s="345"/>
      <c r="S24" s="359"/>
      <c r="T24" s="359"/>
      <c r="U24" s="346"/>
      <c r="V24" s="346"/>
      <c r="W24" s="345"/>
      <c r="X24" s="345"/>
      <c r="Y24" s="345"/>
      <c r="Z24" s="345"/>
      <c r="AA24" s="345"/>
      <c r="AB24" s="345"/>
      <c r="AC24" s="345"/>
      <c r="AD24" s="345"/>
      <c r="AE24" s="345"/>
      <c r="AF24" s="104" t="s">
        <v>513</v>
      </c>
      <c r="AG24" s="104" t="s">
        <v>514</v>
      </c>
      <c r="AH24" s="105" t="s">
        <v>306</v>
      </c>
      <c r="AI24" s="105" t="s">
        <v>370</v>
      </c>
      <c r="AJ24" s="338"/>
      <c r="AK24" s="338"/>
      <c r="AL24" s="338"/>
      <c r="AM24" s="338"/>
      <c r="AN24" s="338"/>
      <c r="AO24" s="338"/>
      <c r="AP24" s="338"/>
      <c r="AQ24" s="349"/>
      <c r="AR24" s="345"/>
      <c r="AS24" s="345"/>
      <c r="AT24" s="345"/>
      <c r="AU24" s="345"/>
      <c r="AV24" s="351"/>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93" zoomScaleNormal="85" zoomScaleSheetLayoutView="93" workbookViewId="0">
      <selection activeCell="B67" sqref="B6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360" t="str">
        <f>'1. паспорт местоположение'!A5:C5</f>
        <v>Год раскрытия информации: 2023 год</v>
      </c>
      <c r="B5" s="360"/>
      <c r="C5" s="118"/>
      <c r="D5" s="118"/>
      <c r="E5" s="118"/>
      <c r="F5" s="118"/>
      <c r="G5" s="118"/>
    </row>
    <row r="6" spans="1:7" ht="18.75" x14ac:dyDescent="0.3">
      <c r="A6" s="117"/>
      <c r="B6" s="117"/>
      <c r="C6" s="117"/>
      <c r="D6" s="117"/>
      <c r="E6" s="117"/>
      <c r="F6" s="117"/>
      <c r="G6" s="117"/>
    </row>
    <row r="7" spans="1:7" ht="18.75" x14ac:dyDescent="0.25">
      <c r="A7" s="264" t="s">
        <v>3</v>
      </c>
      <c r="B7" s="264"/>
      <c r="C7" s="10"/>
      <c r="D7" s="10"/>
      <c r="E7" s="10"/>
      <c r="F7" s="10"/>
      <c r="G7" s="10"/>
    </row>
    <row r="8" spans="1:7" ht="18.75" x14ac:dyDescent="0.25">
      <c r="A8" s="10"/>
      <c r="B8" s="10"/>
      <c r="C8" s="10"/>
      <c r="D8" s="10"/>
      <c r="E8" s="10"/>
      <c r="F8" s="10"/>
      <c r="G8" s="10"/>
    </row>
    <row r="9" spans="1:7" x14ac:dyDescent="0.25">
      <c r="A9" s="273" t="str">
        <f>'1. паспорт местоположение'!A9:C9</f>
        <v>АО "Россети Тюмень"</v>
      </c>
      <c r="B9" s="273"/>
      <c r="C9" s="11"/>
      <c r="D9" s="11"/>
      <c r="E9" s="11"/>
      <c r="F9" s="11"/>
      <c r="G9" s="11"/>
    </row>
    <row r="10" spans="1:7" x14ac:dyDescent="0.25">
      <c r="A10" s="266" t="s">
        <v>5</v>
      </c>
      <c r="B10" s="266"/>
      <c r="C10" s="13"/>
      <c r="D10" s="13"/>
      <c r="E10" s="13"/>
      <c r="F10" s="13"/>
      <c r="G10" s="13"/>
    </row>
    <row r="11" spans="1:7" ht="18.75" x14ac:dyDescent="0.25">
      <c r="A11" s="10"/>
      <c r="B11" s="10"/>
      <c r="C11" s="10"/>
      <c r="D11" s="10"/>
      <c r="E11" s="10"/>
      <c r="F11" s="10"/>
      <c r="G11" s="10"/>
    </row>
    <row r="12" spans="1:7" ht="30.75" customHeight="1" x14ac:dyDescent="0.25">
      <c r="A12" s="273" t="str">
        <f>'1. паспорт местоположение'!A12:C12</f>
        <v>N_TP2100.AS.0012</v>
      </c>
      <c r="B12" s="273"/>
      <c r="C12" s="11"/>
      <c r="D12" s="11"/>
      <c r="E12" s="11"/>
      <c r="F12" s="11"/>
      <c r="G12" s="11"/>
    </row>
    <row r="13" spans="1:7" x14ac:dyDescent="0.25">
      <c r="A13" s="266" t="s">
        <v>6</v>
      </c>
      <c r="B13" s="266"/>
      <c r="C13" s="13"/>
      <c r="D13" s="13"/>
      <c r="E13" s="13"/>
      <c r="F13" s="13"/>
      <c r="G13" s="13"/>
    </row>
    <row r="14" spans="1:7" ht="18.75" x14ac:dyDescent="0.25">
      <c r="A14" s="57"/>
      <c r="B14" s="57"/>
      <c r="C14" s="57"/>
      <c r="D14" s="57"/>
      <c r="E14" s="57"/>
      <c r="F14" s="57"/>
      <c r="G14" s="57"/>
    </row>
    <row r="15" spans="1:7" ht="42"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0"/>
      <c r="C15" s="11"/>
      <c r="D15" s="11"/>
      <c r="E15" s="11"/>
      <c r="F15" s="11"/>
      <c r="G15" s="11"/>
    </row>
    <row r="16" spans="1:7" x14ac:dyDescent="0.25">
      <c r="A16" s="266" t="s">
        <v>7</v>
      </c>
      <c r="B16" s="266"/>
      <c r="C16" s="13"/>
      <c r="D16" s="13"/>
      <c r="E16" s="13"/>
      <c r="F16" s="13"/>
      <c r="G16" s="13"/>
    </row>
    <row r="17" spans="1:2" x14ac:dyDescent="0.25">
      <c r="B17" s="119"/>
    </row>
    <row r="18" spans="1:2" ht="33.75" customHeight="1" x14ac:dyDescent="0.25">
      <c r="A18" s="364" t="s">
        <v>516</v>
      </c>
      <c r="B18" s="365"/>
    </row>
    <row r="19" spans="1:2" x14ac:dyDescent="0.25">
      <c r="B19" s="78"/>
    </row>
    <row r="20" spans="1:2" x14ac:dyDescent="0.25">
      <c r="B20" s="120"/>
    </row>
    <row r="21" spans="1:2" ht="77.25" customHeight="1" x14ac:dyDescent="0.25">
      <c r="A21" s="121" t="s">
        <v>517</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21" t="s">
        <v>518</v>
      </c>
      <c r="B22" s="122" t="str">
        <f>CONCATENATE('1. паспорт местоположение'!C26,", ",'1. паспорт местоположение'!C27)</f>
        <v>ХМАО-Югра, Советский район</v>
      </c>
    </row>
    <row r="23" spans="1:2" x14ac:dyDescent="0.25">
      <c r="A23" s="121" t="s">
        <v>519</v>
      </c>
      <c r="B23" s="123" t="s">
        <v>520</v>
      </c>
    </row>
    <row r="24" spans="1:2" x14ac:dyDescent="0.25">
      <c r="A24" s="121" t="s">
        <v>521</v>
      </c>
      <c r="B24" s="188" t="s">
        <v>587</v>
      </c>
    </row>
    <row r="25" spans="1:2" x14ac:dyDescent="0.25">
      <c r="A25" s="124" t="s">
        <v>522</v>
      </c>
      <c r="B25" s="122">
        <f>'3.3 паспорт описание'!C29</f>
        <v>2026</v>
      </c>
    </row>
    <row r="26" spans="1:2" x14ac:dyDescent="0.25">
      <c r="A26" s="125" t="s">
        <v>523</v>
      </c>
      <c r="B26" s="122" t="str">
        <f>'3.3 паспорт описание'!C30</f>
        <v xml:space="preserve">Н </v>
      </c>
    </row>
    <row r="27" spans="1:2" ht="28.5" x14ac:dyDescent="0.25">
      <c r="A27" s="126" t="s">
        <v>592</v>
      </c>
      <c r="B27" s="127">
        <f>'6.2. Паспорт фин осв ввод'!D24</f>
        <v>6.1215769217331739E-2</v>
      </c>
    </row>
    <row r="28" spans="1:2" x14ac:dyDescent="0.25">
      <c r="A28" s="128" t="s">
        <v>524</v>
      </c>
      <c r="B28" s="127" t="s">
        <v>593</v>
      </c>
    </row>
    <row r="29" spans="1:2" ht="28.5" x14ac:dyDescent="0.25">
      <c r="A29" s="129" t="s">
        <v>525</v>
      </c>
      <c r="B29" s="130" t="s">
        <v>579</v>
      </c>
    </row>
    <row r="30" spans="1:2" ht="28.5" x14ac:dyDescent="0.25">
      <c r="A30" s="129" t="s">
        <v>526</v>
      </c>
      <c r="B30" s="130" t="s">
        <v>579</v>
      </c>
    </row>
    <row r="31" spans="1:2" x14ac:dyDescent="0.25">
      <c r="A31" s="128" t="s">
        <v>527</v>
      </c>
      <c r="B31" s="130"/>
    </row>
    <row r="32" spans="1:2" ht="28.5" x14ac:dyDescent="0.25">
      <c r="A32" s="129" t="s">
        <v>528</v>
      </c>
      <c r="B32" s="130" t="s">
        <v>579</v>
      </c>
    </row>
    <row r="33" spans="1:2" x14ac:dyDescent="0.25">
      <c r="A33" s="128" t="s">
        <v>529</v>
      </c>
      <c r="B33" s="131">
        <f>B35</f>
        <v>0</v>
      </c>
    </row>
    <row r="34" spans="1:2" x14ac:dyDescent="0.25">
      <c r="A34" s="128" t="s">
        <v>530</v>
      </c>
      <c r="B34" s="131"/>
    </row>
    <row r="35" spans="1:2" x14ac:dyDescent="0.25">
      <c r="A35" s="128" t="s">
        <v>531</v>
      </c>
      <c r="B35" s="131"/>
    </row>
    <row r="36" spans="1:2" x14ac:dyDescent="0.25">
      <c r="A36" s="128" t="s">
        <v>532</v>
      </c>
      <c r="B36" s="131">
        <f>B35/1.18</f>
        <v>0</v>
      </c>
    </row>
    <row r="37" spans="1:2" ht="28.5" x14ac:dyDescent="0.25">
      <c r="A37" s="129" t="s">
        <v>533</v>
      </c>
      <c r="B37" s="130" t="s">
        <v>579</v>
      </c>
    </row>
    <row r="38" spans="1:2" x14ac:dyDescent="0.25">
      <c r="A38" s="128" t="s">
        <v>534</v>
      </c>
      <c r="B38" s="130"/>
    </row>
    <row r="39" spans="1:2" x14ac:dyDescent="0.25">
      <c r="A39" s="128" t="s">
        <v>530</v>
      </c>
      <c r="B39" s="130"/>
    </row>
    <row r="40" spans="1:2" x14ac:dyDescent="0.25">
      <c r="A40" s="128" t="s">
        <v>531</v>
      </c>
      <c r="B40" s="130"/>
    </row>
    <row r="41" spans="1:2" x14ac:dyDescent="0.25">
      <c r="A41" s="128" t="s">
        <v>532</v>
      </c>
      <c r="B41" s="130"/>
    </row>
    <row r="42" spans="1:2" ht="28.5" x14ac:dyDescent="0.25">
      <c r="A42" s="129" t="s">
        <v>535</v>
      </c>
      <c r="B42" s="130" t="s">
        <v>579</v>
      </c>
    </row>
    <row r="43" spans="1:2" x14ac:dyDescent="0.25">
      <c r="A43" s="128" t="s">
        <v>536</v>
      </c>
      <c r="B43" s="131"/>
    </row>
    <row r="44" spans="1:2" x14ac:dyDescent="0.25">
      <c r="A44" s="128" t="s">
        <v>530</v>
      </c>
      <c r="B44" s="131"/>
    </row>
    <row r="45" spans="1:2" x14ac:dyDescent="0.25">
      <c r="A45" s="128" t="s">
        <v>531</v>
      </c>
      <c r="B45" s="131"/>
    </row>
    <row r="46" spans="1:2" x14ac:dyDescent="0.25">
      <c r="A46" s="128" t="s">
        <v>532</v>
      </c>
      <c r="B46" s="131"/>
    </row>
    <row r="47" spans="1:2" ht="28.5" x14ac:dyDescent="0.25">
      <c r="A47" s="132" t="s">
        <v>537</v>
      </c>
      <c r="B47" s="149">
        <v>0</v>
      </c>
    </row>
    <row r="48" spans="1:2" x14ac:dyDescent="0.25">
      <c r="A48" s="133" t="s">
        <v>527</v>
      </c>
      <c r="B48" s="134"/>
    </row>
    <row r="49" spans="1:2" x14ac:dyDescent="0.25">
      <c r="A49" s="133" t="s">
        <v>538</v>
      </c>
      <c r="B49" s="135">
        <v>0</v>
      </c>
    </row>
    <row r="50" spans="1:2" x14ac:dyDescent="0.25">
      <c r="A50" s="133" t="s">
        <v>539</v>
      </c>
      <c r="B50" s="135">
        <v>0</v>
      </c>
    </row>
    <row r="51" spans="1:2" x14ac:dyDescent="0.25">
      <c r="A51" s="133" t="s">
        <v>540</v>
      </c>
      <c r="B51" s="135">
        <v>0</v>
      </c>
    </row>
    <row r="52" spans="1:2" x14ac:dyDescent="0.25">
      <c r="A52" s="124" t="s">
        <v>541</v>
      </c>
      <c r="B52" s="135">
        <v>0</v>
      </c>
    </row>
    <row r="53" spans="1:2" x14ac:dyDescent="0.25">
      <c r="A53" s="124" t="s">
        <v>542</v>
      </c>
      <c r="B53" s="135">
        <v>0</v>
      </c>
    </row>
    <row r="54" spans="1:2" x14ac:dyDescent="0.25">
      <c r="A54" s="124" t="s">
        <v>543</v>
      </c>
      <c r="B54" s="135">
        <v>0</v>
      </c>
    </row>
    <row r="55" spans="1:2" x14ac:dyDescent="0.25">
      <c r="A55" s="125" t="s">
        <v>544</v>
      </c>
      <c r="B55" s="135">
        <v>0</v>
      </c>
    </row>
    <row r="56" spans="1:2" ht="15.75" customHeight="1" x14ac:dyDescent="0.25">
      <c r="A56" s="132" t="s">
        <v>545</v>
      </c>
      <c r="B56" s="133" t="s">
        <v>579</v>
      </c>
    </row>
    <row r="57" spans="1:2" x14ac:dyDescent="0.25">
      <c r="A57" s="136" t="s">
        <v>546</v>
      </c>
      <c r="B57" s="152" t="s">
        <v>581</v>
      </c>
    </row>
    <row r="58" spans="1:2" x14ac:dyDescent="0.25">
      <c r="A58" s="136" t="s">
        <v>547</v>
      </c>
      <c r="B58" s="136"/>
    </row>
    <row r="59" spans="1:2" x14ac:dyDescent="0.25">
      <c r="A59" s="136" t="s">
        <v>548</v>
      </c>
      <c r="B59" s="136"/>
    </row>
    <row r="60" spans="1:2" x14ac:dyDescent="0.25">
      <c r="A60" s="136" t="s">
        <v>549</v>
      </c>
      <c r="B60" s="136"/>
    </row>
    <row r="61" spans="1:2" x14ac:dyDescent="0.25">
      <c r="A61" s="137" t="s">
        <v>550</v>
      </c>
      <c r="B61" s="137"/>
    </row>
    <row r="62" spans="1:2" ht="30" x14ac:dyDescent="0.25">
      <c r="A62" s="133" t="s">
        <v>551</v>
      </c>
      <c r="B62" s="130" t="s">
        <v>579</v>
      </c>
    </row>
    <row r="63" spans="1:2" ht="28.5" x14ac:dyDescent="0.25">
      <c r="A63" s="124" t="s">
        <v>552</v>
      </c>
      <c r="B63" s="130" t="s">
        <v>579</v>
      </c>
    </row>
    <row r="64" spans="1:2" x14ac:dyDescent="0.25">
      <c r="A64" s="133" t="s">
        <v>527</v>
      </c>
      <c r="B64" s="138"/>
    </row>
    <row r="65" spans="1:2" x14ac:dyDescent="0.25">
      <c r="A65" s="133" t="s">
        <v>553</v>
      </c>
      <c r="B65" s="130"/>
    </row>
    <row r="66" spans="1:2" x14ac:dyDescent="0.25">
      <c r="A66" s="133" t="s">
        <v>554</v>
      </c>
      <c r="B66" s="148"/>
    </row>
    <row r="67" spans="1:2" ht="30" customHeight="1" x14ac:dyDescent="0.25">
      <c r="A67" s="139" t="s">
        <v>555</v>
      </c>
      <c r="B67" s="189" t="s">
        <v>584</v>
      </c>
    </row>
    <row r="68" spans="1:2" x14ac:dyDescent="0.25">
      <c r="A68" s="124" t="s">
        <v>556</v>
      </c>
      <c r="B68" s="190" t="s">
        <v>594</v>
      </c>
    </row>
    <row r="69" spans="1:2" x14ac:dyDescent="0.25">
      <c r="A69" s="136" t="s">
        <v>557</v>
      </c>
      <c r="B69" s="150"/>
    </row>
    <row r="70" spans="1:2" x14ac:dyDescent="0.25">
      <c r="A70" s="136" t="s">
        <v>558</v>
      </c>
      <c r="B70" s="138"/>
    </row>
    <row r="71" spans="1:2" x14ac:dyDescent="0.25">
      <c r="A71" s="136" t="s">
        <v>559</v>
      </c>
      <c r="B71" s="138"/>
    </row>
    <row r="72" spans="1:2" ht="28.5" x14ac:dyDescent="0.25">
      <c r="A72" s="140" t="s">
        <v>560</v>
      </c>
      <c r="B72" s="138" t="s">
        <v>576</v>
      </c>
    </row>
    <row r="73" spans="1:2" ht="28.5" customHeight="1" x14ac:dyDescent="0.25">
      <c r="A73" s="132" t="s">
        <v>561</v>
      </c>
      <c r="B73" s="361" t="s">
        <v>562</v>
      </c>
    </row>
    <row r="74" spans="1:2" x14ac:dyDescent="0.25">
      <c r="A74" s="136" t="s">
        <v>563</v>
      </c>
      <c r="B74" s="362"/>
    </row>
    <row r="75" spans="1:2" x14ac:dyDescent="0.25">
      <c r="A75" s="136" t="s">
        <v>564</v>
      </c>
      <c r="B75" s="362"/>
    </row>
    <row r="76" spans="1:2" x14ac:dyDescent="0.25">
      <c r="A76" s="136" t="s">
        <v>565</v>
      </c>
      <c r="B76" s="362"/>
    </row>
    <row r="77" spans="1:2" x14ac:dyDescent="0.25">
      <c r="A77" s="136" t="s">
        <v>566</v>
      </c>
      <c r="B77" s="362"/>
    </row>
    <row r="78" spans="1:2" x14ac:dyDescent="0.25">
      <c r="A78" s="141" t="s">
        <v>567</v>
      </c>
      <c r="B78" s="363"/>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2023-11-29T10:08:21Z</dcterms:modified>
</cp:coreProperties>
</file>